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GARA PROTESI ORTOPEDICHE 2021  in preparazione\GARA PROTESI 2021\PROTESI ORTOPEDICHE 02-08-2021\"/>
    </mc:Choice>
  </mc:AlternateContent>
  <workbookProtection workbookAlgorithmName="SHA-512" workbookHashValue="Q9zTcTc4rtF63O8QIU8DUgouxm/CYaUP2Z/xFCiVtSXLUTDxlp6ZMQmRNw2gsGlqP5Zi2D8uzpe5uYyqM/NQVQ==" workbookSaltValue="Q1Xsfca3+ejyA9M24h8q3g==" workbookSpinCount="100000" lockStructure="1"/>
  <bookViews>
    <workbookView xWindow="0" yWindow="0" windowWidth="28800" windowHeight="10800"/>
  </bookViews>
  <sheets>
    <sheet name="Fabbisogni Protesi" sheetId="6" r:id="rId1"/>
  </sheets>
  <definedNames>
    <definedName name="_xlnm.Print_Area" localSheetId="0">'Fabbisogni Protesi'!$A$1:$W$64</definedName>
    <definedName name="_xlnm.Print_Titles" localSheetId="0">'Fabbisogni Protesi'!$1:$3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5" i="6" l="1"/>
  <c r="U5" i="6" s="1"/>
  <c r="T6" i="6"/>
  <c r="U6" i="6" s="1"/>
  <c r="T7" i="6"/>
  <c r="U7" i="6" s="1"/>
  <c r="T8" i="6"/>
  <c r="U8" i="6" s="1"/>
  <c r="T9" i="6"/>
  <c r="U9" i="6" s="1"/>
  <c r="T10" i="6"/>
  <c r="U10" i="6" s="1"/>
  <c r="T11" i="6"/>
  <c r="U11" i="6" s="1"/>
  <c r="T12" i="6"/>
  <c r="U12" i="6" s="1"/>
  <c r="T13" i="6"/>
  <c r="U13" i="6" s="1"/>
  <c r="T14" i="6"/>
  <c r="U14" i="6" s="1"/>
  <c r="T15" i="6"/>
  <c r="U15" i="6" s="1"/>
  <c r="T16" i="6"/>
  <c r="U16" i="6" s="1"/>
  <c r="T17" i="6"/>
  <c r="U17" i="6" s="1"/>
  <c r="T18" i="6"/>
  <c r="U18" i="6" s="1"/>
  <c r="T19" i="6"/>
  <c r="U19" i="6" s="1"/>
  <c r="T20" i="6"/>
  <c r="U20" i="6" s="1"/>
  <c r="T21" i="6"/>
  <c r="U21" i="6" s="1"/>
  <c r="T22" i="6"/>
  <c r="U22" i="6" s="1"/>
  <c r="T23" i="6"/>
  <c r="U23" i="6" s="1"/>
  <c r="T24" i="6"/>
  <c r="U24" i="6" s="1"/>
  <c r="T25" i="6"/>
  <c r="U25" i="6" s="1"/>
  <c r="T26" i="6"/>
  <c r="U26" i="6" s="1"/>
  <c r="T27" i="6"/>
  <c r="U27" i="6" s="1"/>
  <c r="T28" i="6"/>
  <c r="U28" i="6" s="1"/>
  <c r="T29" i="6"/>
  <c r="U29" i="6" s="1"/>
  <c r="T30" i="6"/>
  <c r="U30" i="6" s="1"/>
  <c r="T31" i="6"/>
  <c r="U31" i="6" s="1"/>
  <c r="T32" i="6"/>
  <c r="U32" i="6" s="1"/>
  <c r="T33" i="6"/>
  <c r="U33" i="6" s="1"/>
  <c r="T34" i="6"/>
  <c r="U34" i="6" s="1"/>
  <c r="T35" i="6"/>
  <c r="U35" i="6" s="1"/>
  <c r="T36" i="6"/>
  <c r="U36" i="6" s="1"/>
  <c r="T37" i="6"/>
  <c r="U37" i="6" s="1"/>
  <c r="T38" i="6"/>
  <c r="U38" i="6" s="1"/>
  <c r="T39" i="6"/>
  <c r="U39" i="6" s="1"/>
  <c r="T40" i="6"/>
  <c r="U40" i="6" s="1"/>
  <c r="T41" i="6"/>
  <c r="U41" i="6" s="1"/>
  <c r="T42" i="6"/>
  <c r="U42" i="6" s="1"/>
  <c r="T43" i="6"/>
  <c r="U43" i="6" s="1"/>
  <c r="T44" i="6"/>
  <c r="U44" i="6" s="1"/>
  <c r="T45" i="6"/>
  <c r="U45" i="6" s="1"/>
  <c r="T46" i="6"/>
  <c r="U46" i="6" s="1"/>
  <c r="T47" i="6"/>
  <c r="U47" i="6" s="1"/>
  <c r="T48" i="6"/>
  <c r="U48" i="6" s="1"/>
  <c r="T49" i="6"/>
  <c r="U49" i="6" s="1"/>
  <c r="T50" i="6"/>
  <c r="U50" i="6" s="1"/>
  <c r="T51" i="6"/>
  <c r="U51" i="6" s="1"/>
  <c r="T52" i="6"/>
  <c r="U52" i="6" s="1"/>
  <c r="T53" i="6"/>
  <c r="U53" i="6" s="1"/>
  <c r="T54" i="6"/>
  <c r="U54" i="6" s="1"/>
  <c r="T55" i="6"/>
  <c r="U55" i="6" s="1"/>
  <c r="T56" i="6"/>
  <c r="U56" i="6" s="1"/>
  <c r="T57" i="6"/>
  <c r="U57" i="6" s="1"/>
  <c r="T58" i="6"/>
  <c r="U58" i="6" s="1"/>
  <c r="T59" i="6"/>
  <c r="U59" i="6" s="1"/>
  <c r="T60" i="6"/>
  <c r="U60" i="6" s="1"/>
  <c r="T61" i="6"/>
  <c r="U61" i="6" s="1"/>
  <c r="T62" i="6"/>
  <c r="U62" i="6" s="1"/>
  <c r="T4" i="6"/>
  <c r="U4" i="6" s="1"/>
  <c r="V4" i="6"/>
  <c r="W4" i="6" s="1"/>
  <c r="I63" i="6"/>
  <c r="J63" i="6"/>
  <c r="K63" i="6"/>
  <c r="L63" i="6"/>
  <c r="M63" i="6"/>
  <c r="N63" i="6"/>
  <c r="O63" i="6"/>
  <c r="P63" i="6"/>
  <c r="Q63" i="6"/>
  <c r="V12" i="6"/>
  <c r="W12" i="6" s="1"/>
  <c r="V62" i="6"/>
  <c r="W62" i="6" s="1"/>
  <c r="R62" i="6"/>
  <c r="V61" i="6"/>
  <c r="W61" i="6" s="1"/>
  <c r="R61" i="6"/>
  <c r="V60" i="6"/>
  <c r="W60" i="6" s="1"/>
  <c r="R60" i="6"/>
  <c r="V59" i="6"/>
  <c r="W59" i="6" s="1"/>
  <c r="R59" i="6"/>
  <c r="V58" i="6"/>
  <c r="W58" i="6" s="1"/>
  <c r="R58" i="6"/>
  <c r="V57" i="6"/>
  <c r="W57" i="6" s="1"/>
  <c r="R57" i="6"/>
  <c r="V56" i="6"/>
  <c r="W56" i="6" s="1"/>
  <c r="R56" i="6"/>
  <c r="V55" i="6"/>
  <c r="W55" i="6" s="1"/>
  <c r="R55" i="6"/>
  <c r="V54" i="6"/>
  <c r="W54" i="6" s="1"/>
  <c r="R54" i="6"/>
  <c r="V53" i="6"/>
  <c r="W53" i="6" s="1"/>
  <c r="R53" i="6"/>
  <c r="V52" i="6"/>
  <c r="W52" i="6" s="1"/>
  <c r="R52" i="6"/>
  <c r="V51" i="6"/>
  <c r="W51" i="6" s="1"/>
  <c r="R51" i="6"/>
  <c r="V50" i="6"/>
  <c r="W50" i="6" s="1"/>
  <c r="R50" i="6"/>
  <c r="V49" i="6"/>
  <c r="W49" i="6" s="1"/>
  <c r="R49" i="6"/>
  <c r="V48" i="6"/>
  <c r="W48" i="6" s="1"/>
  <c r="R48" i="6"/>
  <c r="V47" i="6"/>
  <c r="W47" i="6" s="1"/>
  <c r="R47" i="6"/>
  <c r="V46" i="6"/>
  <c r="W46" i="6" s="1"/>
  <c r="R46" i="6"/>
  <c r="V45" i="6"/>
  <c r="W45" i="6" s="1"/>
  <c r="R45" i="6"/>
  <c r="V44" i="6"/>
  <c r="W44" i="6" s="1"/>
  <c r="R44" i="6"/>
  <c r="V43" i="6"/>
  <c r="W43" i="6" s="1"/>
  <c r="R43" i="6"/>
  <c r="V42" i="6"/>
  <c r="W42" i="6" s="1"/>
  <c r="R42" i="6"/>
  <c r="V41" i="6"/>
  <c r="W41" i="6" s="1"/>
  <c r="R41" i="6"/>
  <c r="V40" i="6"/>
  <c r="W40" i="6" s="1"/>
  <c r="R40" i="6"/>
  <c r="V39" i="6"/>
  <c r="W39" i="6" s="1"/>
  <c r="R39" i="6"/>
  <c r="V38" i="6"/>
  <c r="W38" i="6" s="1"/>
  <c r="R38" i="6"/>
  <c r="V37" i="6"/>
  <c r="W37" i="6" s="1"/>
  <c r="R37" i="6"/>
  <c r="V36" i="6"/>
  <c r="W36" i="6" s="1"/>
  <c r="R36" i="6"/>
  <c r="V35" i="6"/>
  <c r="W35" i="6" s="1"/>
  <c r="R35" i="6"/>
  <c r="V34" i="6"/>
  <c r="W34" i="6" s="1"/>
  <c r="R34" i="6"/>
  <c r="V33" i="6"/>
  <c r="W33" i="6" s="1"/>
  <c r="R33" i="6"/>
  <c r="V32" i="6"/>
  <c r="W32" i="6" s="1"/>
  <c r="R32" i="6"/>
  <c r="V31" i="6"/>
  <c r="W31" i="6" s="1"/>
  <c r="R31" i="6"/>
  <c r="V30" i="6"/>
  <c r="W30" i="6" s="1"/>
  <c r="R30" i="6"/>
  <c r="V29" i="6"/>
  <c r="W29" i="6" s="1"/>
  <c r="R29" i="6"/>
  <c r="V28" i="6"/>
  <c r="W28" i="6" s="1"/>
  <c r="R28" i="6"/>
  <c r="V27" i="6"/>
  <c r="W27" i="6" s="1"/>
  <c r="R27" i="6"/>
  <c r="V26" i="6"/>
  <c r="W26" i="6" s="1"/>
  <c r="R26" i="6"/>
  <c r="V25" i="6"/>
  <c r="W25" i="6" s="1"/>
  <c r="R25" i="6"/>
  <c r="V24" i="6"/>
  <c r="W24" i="6" s="1"/>
  <c r="R24" i="6"/>
  <c r="V23" i="6"/>
  <c r="W23" i="6" s="1"/>
  <c r="R23" i="6"/>
  <c r="V22" i="6"/>
  <c r="W22" i="6" s="1"/>
  <c r="R22" i="6"/>
  <c r="V21" i="6"/>
  <c r="W21" i="6" s="1"/>
  <c r="R21" i="6"/>
  <c r="V20" i="6"/>
  <c r="W20" i="6" s="1"/>
  <c r="R20" i="6"/>
  <c r="V19" i="6"/>
  <c r="W19" i="6" s="1"/>
  <c r="R19" i="6"/>
  <c r="V18" i="6"/>
  <c r="W18" i="6" s="1"/>
  <c r="R18" i="6"/>
  <c r="V17" i="6"/>
  <c r="W17" i="6" s="1"/>
  <c r="S17" i="6"/>
  <c r="R17" i="6"/>
  <c r="V16" i="6"/>
  <c r="W16" i="6" s="1"/>
  <c r="R16" i="6"/>
  <c r="V15" i="6"/>
  <c r="W15" i="6" s="1"/>
  <c r="R15" i="6"/>
  <c r="V14" i="6"/>
  <c r="W14" i="6" s="1"/>
  <c r="R14" i="6"/>
  <c r="V13" i="6"/>
  <c r="W13" i="6" s="1"/>
  <c r="R13" i="6"/>
  <c r="R12" i="6"/>
  <c r="V11" i="6"/>
  <c r="W11" i="6" s="1"/>
  <c r="R11" i="6"/>
  <c r="V10" i="6"/>
  <c r="W10" i="6" s="1"/>
  <c r="R10" i="6"/>
  <c r="V9" i="6"/>
  <c r="W9" i="6" s="1"/>
  <c r="R9" i="6"/>
  <c r="V8" i="6"/>
  <c r="W8" i="6" s="1"/>
  <c r="R8" i="6"/>
  <c r="V7" i="6"/>
  <c r="W7" i="6" s="1"/>
  <c r="R7" i="6"/>
  <c r="V6" i="6"/>
  <c r="W6" i="6" s="1"/>
  <c r="R6" i="6"/>
  <c r="V5" i="6"/>
  <c r="W5" i="6" s="1"/>
  <c r="R5" i="6"/>
  <c r="R4" i="6"/>
  <c r="W63" i="6" l="1"/>
  <c r="U63" i="6"/>
  <c r="V63" i="6"/>
  <c r="T63" i="6"/>
</calcChain>
</file>

<file path=xl/sharedStrings.xml><?xml version="1.0" encoding="utf-8"?>
<sst xmlns="http://schemas.openxmlformats.org/spreadsheetml/2006/main" count="381" uniqueCount="292">
  <si>
    <t>ANCA</t>
  </si>
  <si>
    <t>GINOCCHIO</t>
  </si>
  <si>
    <t>PROTESI</t>
  </si>
  <si>
    <t>CND</t>
  </si>
  <si>
    <t>LOTTO</t>
  </si>
  <si>
    <t>FABBISOGNO
QUANTITATIVO QUADRIENNALE</t>
  </si>
  <si>
    <t xml:space="preserve">P090804010201 P090804050202
P090804050201 P090803010201 
P0908030401
P0908030402 
P09088099  </t>
  </si>
  <si>
    <t>Protesi d’anca da primo impianto, non cementata
(stelo retto a sezione ellittica e collo fisso)</t>
  </si>
  <si>
    <t>P090804010201 P090804050202 P090804050201 P090803010201 P0908030401
P0908030402
P09088099</t>
  </si>
  <si>
    <t xml:space="preserve">Protesi d’anca da primo impianto, non cementata
(stelo retto a collo mobile)
</t>
  </si>
  <si>
    <t xml:space="preserve">Protesi d’anca da primo impianto, non cementata
(stelo anatomico a collo fisso)
</t>
  </si>
  <si>
    <t xml:space="preserve">Protesi d’anca da primo impianto, non cementata
(stelo corto retto a collo fisso)
</t>
  </si>
  <si>
    <t xml:space="preserve">Protesi d’anca da primo impianto, non cementata per anca displasica
(stelo retto conico)
</t>
  </si>
  <si>
    <t xml:space="preserve">Protesi d’anca da primo impianto, non cementata con cotile a doppia mobilità
</t>
  </si>
  <si>
    <t xml:space="preserve">Protesi d’anca da primo impianto, cementata con cotile a doppia mobilità
</t>
  </si>
  <si>
    <t xml:space="preserve">P090804010201 P090804050202 P090804050201 P090803010201 P0908030502
</t>
  </si>
  <si>
    <t xml:space="preserve">Endoprotesi d’anca, non cementata con testa biarticolare
</t>
  </si>
  <si>
    <t>P090804010201 P090804050202
P0908040503</t>
  </si>
  <si>
    <t xml:space="preserve">Endoprotesi d’anca, cementata con testa biarticolare
</t>
  </si>
  <si>
    <t xml:space="preserve">Cotile monoblocco in polietilene cemetato
</t>
  </si>
  <si>
    <t xml:space="preserve">P090803010102 </t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</si>
  <si>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COTILE IN POLIETILENE CON REPERE METALLICO CIRCOLARE, ANCHE CON SPALLETTA, CON VARI DIAMETRI INTERNI.
</t>
    </r>
  </si>
  <si>
    <t>Tappo endomidollare per cementazione</t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</si>
  <si>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VARI MATERIALI (RIASSORBIBILI E NON), VARI DIAMETRI, COMPLETI DI STRUMENTARIO DI PROVA E DI APPLICAZIONE CALIBRATO.
</t>
    </r>
  </si>
  <si>
    <t>Adattatori modulari per steli femorali di artroprotesi di anca</t>
  </si>
  <si>
    <t>P09088006</t>
  </si>
  <si>
    <t>P09088004
P090804050202
P090804050201
P090804050202
P0908040503</t>
  </si>
  <si>
    <t xml:space="preserve">P0908040302 P090804050202      
P090804050201   
P0908030302
P090803010102   
P09088003       
P09088099         
</t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</si>
  <si>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STELO IN METALLO, MODULO PROSSIMALE CON ALETTE ANTIROTAZIONALI ED ESTREMITÀ RASTREMATA, DI VARIE LUNGHEZZE, MODULO PROSSIMALE DI VARIE ALTEZZE; LAVORAZIONE DI SUPERFICIE E/O RIVESTIMENTO ATTI A PROMUOVERE L’OSTEOINTEGRAZIONE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indexed="8"/>
        <rFont val="Arial Narrow"/>
        <family val="2"/>
      </rPr>
      <t>2</t>
    </r>
    <r>
      <rPr>
        <sz val="12"/>
        <color indexed="8"/>
        <rFont val="Arial Narrow"/>
        <family val="2"/>
      </rPr>
      <t xml:space="preserve">. TESTA IN METALLO DI VARI DIAMETRI E LUNGHEZZE;
</t>
    </r>
    <r>
      <rPr>
        <b/>
        <sz val="12"/>
        <color indexed="8"/>
        <rFont val="Arial Narrow"/>
        <family val="2"/>
      </rPr>
      <t>3</t>
    </r>
    <r>
      <rPr>
        <sz val="12"/>
        <color indexed="8"/>
        <rFont val="Arial Narrow"/>
        <family val="2"/>
      </rPr>
      <t xml:space="preserve">. TESTA IN CERAMICA DI VARI DIAMETRI E LUNGHEZZE; 
</t>
    </r>
    <r>
      <rPr>
        <b/>
        <sz val="12"/>
        <color indexed="8"/>
        <rFont val="Arial Narrow"/>
        <family val="2"/>
      </rPr>
      <t>4</t>
    </r>
    <r>
      <rPr>
        <sz val="12"/>
        <color indexed="8"/>
        <rFont val="Arial Narrow"/>
        <family val="2"/>
      </rPr>
      <t xml:space="preserve">. COTILE IN METALLO, EMISFERICO O ELLITTICO, CON FORI MULTIPLI, CON LAVORAZIONE STRUTTURALE O DI SUPERFICIE E/O CON RIVESTIMENTO ATTI A PROMUOVERE L’OSTEOINTEGRAZIONE, PER INSERTO IN PE CEMENTATO;
</t>
    </r>
    <r>
      <rPr>
        <b/>
        <sz val="12"/>
        <color indexed="8"/>
        <rFont val="Arial Narrow"/>
        <family val="2"/>
      </rPr>
      <t>5</t>
    </r>
    <r>
      <rPr>
        <sz val="12"/>
        <color indexed="8"/>
        <rFont val="Arial Narrow"/>
        <family val="2"/>
      </rPr>
      <t xml:space="preserve">. INSERTO IN POLIETILENE DA CEMENTARE, CON REPERE METALLICO CIRCOLARE, NELLE TAGLIE CORRISPONDENTI AI COTILI DA REVISIONE IN TANTALIO, ANCHE CON SPALLETTA, CON VARI DIAMETRI INTERNI;
</t>
    </r>
    <r>
      <rPr>
        <b/>
        <sz val="12"/>
        <color indexed="8"/>
        <rFont val="Arial Narrow"/>
        <family val="2"/>
      </rPr>
      <t>6</t>
    </r>
    <r>
      <rPr>
        <sz val="12"/>
        <color indexed="8"/>
        <rFont val="Arial Narrow"/>
        <family val="2"/>
      </rPr>
      <t xml:space="preserve">. AUGMENT IN METALLO DI FORMA SEMILUNARE, RETTANGOLARE E DISCOIDALE, CON LAVORAZIONE STRUTTURALE O DI SUPERFICIE E/O CON RIVESTIMENTO ATTI A PROMUOVERE L’OSTEOINTEGRAZIONE;
</t>
    </r>
    <r>
      <rPr>
        <b/>
        <sz val="12"/>
        <color indexed="8"/>
        <rFont val="Arial Narrow"/>
        <family val="2"/>
      </rPr>
      <t>7</t>
    </r>
    <r>
      <rPr>
        <sz val="12"/>
        <color indexed="8"/>
        <rFont val="Arial Narrow"/>
        <family val="2"/>
      </rPr>
      <t xml:space="preserve">. VITI IN METALLO COMPATIBILI CON IL COTILE, VARIE MISURE. 
</t>
    </r>
  </si>
  <si>
    <t xml:space="preserve">Artroprotesi di anca da revisione non cementata
(stelo modulare)
</t>
  </si>
  <si>
    <t xml:space="preserve">Artroprotesi di anca da revisione non cementata
(stelo monolitico)
</t>
  </si>
  <si>
    <t>P0908040302
P090804050202
P090804050201
P0908030302
P090803010102
P09088003
P09088099</t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</si>
  <si>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STELO IN METALLO, CONICO, CON ALETTE ANTIROTAZIONALI, DI VARIE LUNGHEZZE; LAVORAZIONE DI SUPERFICIE E/O RIVESTIMENTO ATTI A PROMUOVERE L’OSTEOINTEGRAZIONE;
</t>
    </r>
    <r>
      <rPr>
        <b/>
        <sz val="12"/>
        <color indexed="8"/>
        <rFont val="Arial Narrow"/>
        <family val="2"/>
      </rPr>
      <t>2</t>
    </r>
    <r>
      <rPr>
        <sz val="12"/>
        <color indexed="8"/>
        <rFont val="Arial Narrow"/>
        <family val="2"/>
      </rPr>
      <t xml:space="preserve">. TESTA IN METALLO DI VARI DIAMETRI E LUNGHEZZE; 
</t>
    </r>
    <r>
      <rPr>
        <b/>
        <sz val="12"/>
        <color indexed="8"/>
        <rFont val="Arial Narrow"/>
        <family val="2"/>
      </rPr>
      <t>3</t>
    </r>
    <r>
      <rPr>
        <sz val="12"/>
        <color indexed="8"/>
        <rFont val="Arial Narrow"/>
        <family val="2"/>
      </rPr>
      <t xml:space="preserve">. TESTA IN CERAMICA DI VARI DIAMETRI E LUNGHEZZE;
</t>
    </r>
    <r>
      <rPr>
        <b/>
        <sz val="12"/>
        <color indexed="8"/>
        <rFont val="Arial Narrow"/>
        <family val="2"/>
      </rPr>
      <t>4</t>
    </r>
    <r>
      <rPr>
        <sz val="12"/>
        <color indexed="8"/>
        <rFont val="Arial Narrow"/>
        <family val="2"/>
      </rPr>
      <t xml:space="preserve">. COTILE IN METALLO, EMISFERICO O ELLITTICO, CON FORI MULTIPLI, CON LAVORAZIONE STRUTTURALE O DI SUPERFICIE E/O CON RIVESTIMENTO ATTI A PROMUOVERE L’OSTEOINTEGRAZIONE, PER INSERTO IN PE CEMENTATO;
</t>
    </r>
    <r>
      <rPr>
        <b/>
        <sz val="12"/>
        <color indexed="8"/>
        <rFont val="Arial Narrow"/>
        <family val="2"/>
      </rPr>
      <t>5</t>
    </r>
    <r>
      <rPr>
        <sz val="12"/>
        <color indexed="8"/>
        <rFont val="Arial Narrow"/>
        <family val="2"/>
      </rPr>
      <t xml:space="preserve">. INSERTO IN POLIETILENE DA CEMENTARE, CON REPERE METALLICO CIRCOLARE, NELLE TAGLIE CORRISPONDENTI AI COTILI DA REVISIONE, ANCHE CON SPALLETTA, CON VARI DIAMETRI INTERNI;
</t>
    </r>
    <r>
      <rPr>
        <b/>
        <sz val="12"/>
        <color indexed="8"/>
        <rFont val="Arial Narrow"/>
        <family val="2"/>
      </rPr>
      <t>6</t>
    </r>
    <r>
      <rPr>
        <sz val="12"/>
        <color indexed="8"/>
        <rFont val="Arial Narrow"/>
        <family val="2"/>
      </rPr>
      <t xml:space="preserve">. AUGMENT IN METALLO DI FORMA SEMILUNARE, RETTANGOLARE E DISCOIDALE, CON LAVORAZIONE STRUTTURALE O DI SUPERFICIE E/O CON RIVESTIMENTO ATTI A PROMUOVERE L’OSTEOINTEGRAZIONE;
</t>
    </r>
    <r>
      <rPr>
        <b/>
        <sz val="12"/>
        <color indexed="8"/>
        <rFont val="Arial Narrow"/>
        <family val="2"/>
      </rPr>
      <t>7</t>
    </r>
    <r>
      <rPr>
        <sz val="12"/>
        <color indexed="8"/>
        <rFont val="Arial Narrow"/>
        <family val="2"/>
      </rPr>
      <t xml:space="preserve">. VITI IN METALLO COMPATIBILI CON IL COTILE, VARIE MISURE.
</t>
    </r>
  </si>
  <si>
    <t>Artroprotesi di anca da revisione cementata e non
(stelo modulare).</t>
  </si>
  <si>
    <t>P0908040301   
P0908040302              
P090804050202   
P090804050201       
P0908030302   
P0908030401 
P0908030402  P09088099</t>
  </si>
  <si>
    <t>Componente acetabolare da revisione non cementata con stelo monolitico.</t>
  </si>
  <si>
    <t xml:space="preserve">P0908030302       
P0908030401  
</t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</si>
  <si>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COTILE IN METALLO, EMISFERICO, CON STELO ILIACO MONOLITICO CANNULATO, CON LAVORAZIONE DI SUPERFICIE E/O CON RIVESTIMENTO ATTI A PROMUOVERE L’OSTEOINTEGRAZIONE;
</t>
    </r>
    <r>
      <rPr>
        <b/>
        <sz val="12"/>
        <color indexed="8"/>
        <rFont val="Arial Narrow"/>
        <family val="2"/>
      </rPr>
      <t>2</t>
    </r>
    <r>
      <rPr>
        <sz val="12"/>
        <color indexed="8"/>
        <rFont val="Arial Narrow"/>
        <family val="2"/>
      </rPr>
      <t xml:space="preserve">. INSERTO IN POLIETILENE, ANCHE CON SPALLETTA, COMPATIBILE CON TESTE DI VARI DIAMETRI;
</t>
    </r>
  </si>
  <si>
    <t>Gabbia di rinforzo acetabolare da revisione.</t>
  </si>
  <si>
    <t xml:space="preserve">P09088001   
P090803010102   
P09088099       
</t>
  </si>
  <si>
    <t xml:space="preserve">P09088002   
P090803010102   
P09088099       
</t>
  </si>
  <si>
    <t>Rete di rinforzo acetabolare da revisione.</t>
  </si>
  <si>
    <t xml:space="preserve">P09088001 
P090803010102 
P09088099
</t>
  </si>
  <si>
    <t>Anello di rinforzo acetabolare da revisione</t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</si>
  <si>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IN METALLO, CON FORI SUL FONDO, DOTATO DI PLACCA ISCHIATICA, GANCIO PER IL FORAME OTTURATORIO E FLANGE ILIACHE MUNITE DI FORI; 
</t>
    </r>
    <r>
      <rPr>
        <b/>
        <sz val="12"/>
        <color indexed="8"/>
        <rFont val="Arial Narrow"/>
        <family val="2"/>
      </rPr>
      <t>2.</t>
    </r>
    <r>
      <rPr>
        <sz val="12"/>
        <color indexed="8"/>
        <rFont val="Arial Narrow"/>
        <family val="2"/>
      </rPr>
      <t xml:space="preserve"> INSERTO IN POLIETILENE DA CEMENTARE, CON REPERE METALLICO CIRCOLARE, NELLE TAGLIE CORRISPONDENTI ALLE RETI, ANCHE CON SPALLETTA, CON VARI DIAMETRI INTERNI; 
</t>
    </r>
    <r>
      <rPr>
        <b/>
        <sz val="12"/>
        <color indexed="8"/>
        <rFont val="Arial Narrow"/>
        <family val="2"/>
      </rPr>
      <t>3</t>
    </r>
    <r>
      <rPr>
        <sz val="12"/>
        <color indexed="8"/>
        <rFont val="Arial Narrow"/>
        <family val="2"/>
      </rPr>
      <t xml:space="preserve">. VITI IN METALLO COMPATIBILI CON L’ANELLO, VARIE MISURE.
</t>
    </r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</si>
  <si>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RETE IN METALLO, PRESAGOMATA;
</t>
    </r>
    <r>
      <rPr>
        <b/>
        <sz val="12"/>
        <color indexed="8"/>
        <rFont val="Arial Narrow"/>
        <family val="2"/>
      </rPr>
      <t>2</t>
    </r>
    <r>
      <rPr>
        <sz val="12"/>
        <color indexed="8"/>
        <rFont val="Arial Narrow"/>
        <family val="2"/>
      </rPr>
      <t xml:space="preserve">. INSERTO IN POLIETILENE DA CEMENTARE, CON REPERE METALLICO CIRCOLARE, NELLE TAGLIE CORRISPONDENTI ALLE RETI, ANCHE CON SPALLETTA, CON VARI DIAMETRI INTERNI;
</t>
    </r>
    <r>
      <rPr>
        <b/>
        <sz val="12"/>
        <color indexed="8"/>
        <rFont val="Arial Narrow"/>
        <family val="2"/>
      </rPr>
      <t>3.</t>
    </r>
    <r>
      <rPr>
        <sz val="12"/>
        <color indexed="8"/>
        <rFont val="Arial Narrow"/>
        <family val="2"/>
      </rPr>
      <t xml:space="preserve"> VITI IN METALLO COMPATIBILI CON LA RETE, VARIE MISURE.</t>
    </r>
  </si>
  <si>
    <t>Armatura di rinforzo acetabolare da revisione</t>
  </si>
  <si>
    <t xml:space="preserve">P09088001  
P090803010102 P09088099 
</t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</si>
  <si>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IN METALLO, DOTATA DI LAMA ISCHIATICA E FORI PER L’ILEO; 
</t>
    </r>
    <r>
      <rPr>
        <b/>
        <sz val="12"/>
        <color indexed="8"/>
        <rFont val="Arial Narrow"/>
        <family val="2"/>
      </rPr>
      <t>2</t>
    </r>
    <r>
      <rPr>
        <sz val="12"/>
        <color indexed="8"/>
        <rFont val="Arial Narrow"/>
        <family val="2"/>
      </rPr>
      <t xml:space="preserve">. INSERTO IN POLIETILENE DA CEMENTARE, CON REPERE METALLICO CIRCOLARE, NELLE TAGLIE CORRISPONDENTI ALL’ARMATURA, ANCHE CON SPALLETTA, CON VARI DIAMETRI INTERNI; 
</t>
    </r>
    <r>
      <rPr>
        <b/>
        <sz val="12"/>
        <color indexed="8"/>
        <rFont val="Arial Narrow"/>
        <family val="2"/>
      </rPr>
      <t>3</t>
    </r>
    <r>
      <rPr>
        <sz val="12"/>
        <color indexed="8"/>
        <rFont val="Arial Narrow"/>
        <family val="2"/>
      </rPr>
      <t xml:space="preserve">. VITI IN METALLO COMPATIBILI CON L’ARMATURA, VARIE MISURE.
</t>
    </r>
  </si>
  <si>
    <t>Sistema protesico modulare per resezioni tumorali per arto inferiore</t>
  </si>
  <si>
    <t>P099001</t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</si>
  <si>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RADIOOPACO, CONFEZIONI DA 20 E 50 G, PROPORZIONE TRA POLVERE E LIQUIDO SUPERIORE A 2:1, BASSA TOSSICITÀ PER PAZIENTE ED OPERATORI, BASSA TEMPERATURA DI POLIMERIZZAZIONE E RIDOTTO SHRINKAGE; DISPONIBILE NELLA VERSIONE SEMPLICE ED IN QUELLA CON ANTIBIOTICO (GENTAMICINA E GENTAMICINA-VANCOMICINA); A POLIMERIZZAZIONE LENTA E RAPIDA; A VISCOSITÀ BASSA, MEDIA ED ALTA.
</t>
    </r>
  </si>
  <si>
    <t>Cemento acrilico (PMMA)</t>
  </si>
  <si>
    <t>Sistema chiuso precaricato per preparazione ed applicazione di cemento acrilico (PMMA)</t>
  </si>
  <si>
    <t>P099002</t>
  </si>
  <si>
    <t>P090899 P09088003</t>
  </si>
  <si>
    <t>Spaziatori antibiotati in cemento acrilico (PMMA) per ginocchio</t>
  </si>
  <si>
    <t>P090899</t>
  </si>
  <si>
    <t>Spaziatori antibiotati in cemento acrilico (PMMA) per spalla</t>
  </si>
  <si>
    <t>Sistema per la prevenzione delle infezioni periprotesiche</t>
  </si>
  <si>
    <t>Z12019099</t>
  </si>
  <si>
    <t>STORICO              ANNO
2019</t>
  </si>
  <si>
    <t>DISPOSITIVO</t>
  </si>
  <si>
    <t>SPAZIATORI ANCA</t>
  </si>
  <si>
    <t>SPAZIATORI GINOCCHIO</t>
  </si>
  <si>
    <t>SPAZIATORI SPALLA</t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</si>
  <si>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STELO IN METALLO;                                                                                                               </t>
    </r>
    <r>
      <rPr>
        <b/>
        <sz val="12"/>
        <color indexed="8"/>
        <rFont val="Arial Narrow"/>
        <family val="2"/>
      </rPr>
      <t>2</t>
    </r>
    <r>
      <rPr>
        <sz val="12"/>
        <color indexed="8"/>
        <rFont val="Arial Narrow"/>
        <family val="2"/>
      </rPr>
      <t xml:space="preserve">. TESTA IN METALLO DI VARI DIAMETRI E LUNGHEZZE                         
</t>
    </r>
    <r>
      <rPr>
        <b/>
        <sz val="12"/>
        <color indexed="8"/>
        <rFont val="Arial Narrow"/>
        <family val="2"/>
      </rPr>
      <t>3</t>
    </r>
    <r>
      <rPr>
        <sz val="12"/>
        <color indexed="8"/>
        <rFont val="Arial Narrow"/>
        <family val="2"/>
      </rPr>
      <t xml:space="preserve">. TESTA IN CERAMICA DI VARI DIAMETRI E LUNGHEZZE;                                                                                     
</t>
    </r>
    <r>
      <rPr>
        <b/>
        <sz val="12"/>
        <color indexed="8"/>
        <rFont val="Arial Narrow"/>
        <family val="2"/>
      </rPr>
      <t>4</t>
    </r>
    <r>
      <rPr>
        <sz val="12"/>
        <color indexed="8"/>
        <rFont val="Arial Narrow"/>
        <family val="2"/>
      </rPr>
      <t xml:space="preserve">. COTILE IN METALLO, EMISFERICO E/O ELLITTICO, CON INTERNO LUCIDATO A SPECCHIO;                                               
</t>
    </r>
    <r>
      <rPr>
        <b/>
        <sz val="12"/>
        <color indexed="8"/>
        <rFont val="Arial Narrow"/>
        <family val="2"/>
      </rPr>
      <t>5</t>
    </r>
    <r>
      <rPr>
        <sz val="12"/>
        <color indexed="8"/>
        <rFont val="Arial Narrow"/>
        <family val="2"/>
      </rPr>
      <t xml:space="preserve">. INSERTO IN POLIETILENE COMPATIBILE CON TESTE DI VARI DIAMETRI;                                            
</t>
    </r>
  </si>
  <si>
    <t xml:space="preserve">P0909030101
P0909030102
P090903020104
P090903020105
P090903020202
P09099001
</t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</si>
  <si>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COMPONENTE FEMORALE ANATOMICA CEMENTATA, DX E SX DISPONIBILE IN VERSIONE CR O PS;
</t>
    </r>
    <r>
      <rPr>
        <b/>
        <sz val="12"/>
        <color indexed="8"/>
        <rFont val="Arial Narrow"/>
        <family val="2"/>
      </rPr>
      <t>2</t>
    </r>
    <r>
      <rPr>
        <sz val="12"/>
        <color indexed="8"/>
        <rFont val="Arial Narrow"/>
        <family val="2"/>
      </rPr>
      <t xml:space="preserve">. COMPONENTE FEMORALE ANATOMICA NON CEMENTATA, DX E SX DISPONIBILE IN VERSIONE CR O PS;
</t>
    </r>
    <r>
      <rPr>
        <b/>
        <sz val="12"/>
        <color indexed="8"/>
        <rFont val="Arial Narrow"/>
        <family val="2"/>
      </rPr>
      <t>3</t>
    </r>
    <r>
      <rPr>
        <sz val="12"/>
        <color indexed="8"/>
        <rFont val="Arial Narrow"/>
        <family val="2"/>
      </rPr>
      <t xml:space="preserve">. COMPONENTE TIBIALE CEMENTATA SIMMETRICA;
</t>
    </r>
    <r>
      <rPr>
        <b/>
        <sz val="12"/>
        <color indexed="8"/>
        <rFont val="Arial Narrow"/>
        <family val="2"/>
      </rPr>
      <t>4</t>
    </r>
    <r>
      <rPr>
        <sz val="12"/>
        <color indexed="8"/>
        <rFont val="Arial Narrow"/>
        <family val="2"/>
      </rPr>
      <t xml:space="preserve">. COMPONENTE TIBIALE NON CEMENTATA SIMMETRICA; 
</t>
    </r>
    <r>
      <rPr>
        <b/>
        <sz val="12"/>
        <color indexed="8"/>
        <rFont val="Arial Narrow"/>
        <family val="2"/>
      </rPr>
      <t>5</t>
    </r>
    <r>
      <rPr>
        <sz val="12"/>
        <color indexed="8"/>
        <rFont val="Arial Narrow"/>
        <family val="2"/>
      </rPr>
      <t xml:space="preserve">. INSERTO TIBIALE. POLIETILENE, DIVERSI SPESSORI.  FISSO CR O FISSO PS;
</t>
    </r>
    <r>
      <rPr>
        <b/>
        <sz val="12"/>
        <color indexed="8"/>
        <rFont val="Arial Narrow"/>
        <family val="2"/>
      </rPr>
      <t>6</t>
    </r>
    <r>
      <rPr>
        <sz val="12"/>
        <color indexed="8"/>
        <rFont val="Arial Narrow"/>
        <family val="2"/>
      </rPr>
      <t xml:space="preserve">. COMPONENTE PATELLARE. IN POLIETILENE, DISPONIBILE IN DIVERSE TAGLIE.
</t>
    </r>
  </si>
  <si>
    <t xml:space="preserve">P0909030101
P0909030102
P090903020101
P090903020102
P090903020201
P09099001
</t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</si>
  <si>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COMPONENTE FEMORALE ANATOMICA CEMENTATA, DX E SX DISPONIBILE IN VERSIONE CR O PS;
</t>
    </r>
    <r>
      <rPr>
        <b/>
        <sz val="12"/>
        <color indexed="8"/>
        <rFont val="Arial Narrow"/>
        <family val="2"/>
      </rPr>
      <t>2</t>
    </r>
    <r>
      <rPr>
        <sz val="12"/>
        <color indexed="8"/>
        <rFont val="Arial Narrow"/>
        <family val="2"/>
      </rPr>
      <t xml:space="preserve">. COMPONENTE FEMORALE ANATOMICA NON CEMENTATA, DX E SX DISPONIBILE IN VERSIONE CR O PS;
</t>
    </r>
    <r>
      <rPr>
        <b/>
        <sz val="12"/>
        <color indexed="8"/>
        <rFont val="Arial Narrow"/>
        <family val="2"/>
      </rPr>
      <t>3</t>
    </r>
    <r>
      <rPr>
        <sz val="12"/>
        <color indexed="8"/>
        <rFont val="Arial Narrow"/>
        <family val="2"/>
      </rPr>
      <t xml:space="preserve">. COMPONENTE TIBIALE CEMENTATA SIMMETRICA;
</t>
    </r>
    <r>
      <rPr>
        <b/>
        <sz val="12"/>
        <color indexed="8"/>
        <rFont val="Arial Narrow"/>
        <family val="2"/>
      </rPr>
      <t>4</t>
    </r>
    <r>
      <rPr>
        <sz val="12"/>
        <color indexed="8"/>
        <rFont val="Arial Narrow"/>
        <family val="2"/>
      </rPr>
      <t xml:space="preserve">. COMPONENTE TIBIALE NON CEMENTATA SIMMETRICA; 
</t>
    </r>
    <r>
      <rPr>
        <b/>
        <sz val="12"/>
        <color indexed="8"/>
        <rFont val="Arial Narrow"/>
        <family val="2"/>
      </rPr>
      <t>5</t>
    </r>
    <r>
      <rPr>
        <sz val="12"/>
        <color indexed="8"/>
        <rFont val="Arial Narrow"/>
        <family val="2"/>
      </rPr>
      <t xml:space="preserve">. INSERTO TIBIALE. POLIETILENE, DIVERSI SPESSORI.  MOBILE CR O MOBILE PS;
</t>
    </r>
    <r>
      <rPr>
        <b/>
        <sz val="12"/>
        <color indexed="8"/>
        <rFont val="Arial Narrow"/>
        <family val="2"/>
      </rPr>
      <t>6</t>
    </r>
    <r>
      <rPr>
        <sz val="12"/>
        <color indexed="8"/>
        <rFont val="Arial Narrow"/>
        <family val="2"/>
      </rPr>
      <t xml:space="preserve">. COMPONENTE PATELLARE. IN POLIETILENE, DISPONIBILE IN DIVERSE TAGLIE.
</t>
    </r>
  </si>
  <si>
    <t xml:space="preserve">P0909030101
P0909030102 P0909020101 P0909020102
P090903020104
P0909030102
P090903020202 P090903020201
P09099001
</t>
  </si>
  <si>
    <t xml:space="preserve">P0909030101
P0909030102 P0909020101 P0909020102
P090903020104
P0909030102
P090903020202 P090903020201
P09099001 P09098099
</t>
  </si>
  <si>
    <t xml:space="preserve">Protesi monocompartimentale di ginocchio per pazienti allergici.
</t>
  </si>
  <si>
    <t xml:space="preserve">P09090401
P09090402 P0909040201  P0909040202 
</t>
  </si>
  <si>
    <t xml:space="preserve">Protesi monocompartimentale di ginocchio cementata 
</t>
  </si>
  <si>
    <t xml:space="preserve">P09090401
P0909040201  P0909040202 
</t>
  </si>
  <si>
    <t xml:space="preserve">Protesi monocompartimentale a piatto mobile e fisso per la sostituzione del compartimento mediale e laterale.
</t>
  </si>
  <si>
    <t xml:space="preserve">Protesi femoro-rotulea cementata. 
</t>
  </si>
  <si>
    <t xml:space="preserve">P09099001
P09090401   
</t>
  </si>
  <si>
    <t>SPALLA</t>
  </si>
  <si>
    <t>GOMITO</t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</si>
  <si>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CAPITELLO RADIALE CON STELI STANDARD E/O DA REVISIONE; 
</t>
    </r>
    <r>
      <rPr>
        <b/>
        <sz val="12"/>
        <color indexed="8"/>
        <rFont val="Arial Narrow"/>
        <family val="2"/>
      </rPr>
      <t>2</t>
    </r>
    <r>
      <rPr>
        <sz val="12"/>
        <color indexed="8"/>
        <rFont val="Arial Narrow"/>
        <family val="2"/>
      </rPr>
      <t xml:space="preserve">. STELI OMERALI STANDARD E/O DA REVISIONE IN DIVERSE TAGLIE;
</t>
    </r>
    <r>
      <rPr>
        <b/>
        <sz val="12"/>
        <color indexed="8"/>
        <rFont val="Arial Narrow"/>
        <family val="2"/>
      </rPr>
      <t>3</t>
    </r>
    <r>
      <rPr>
        <sz val="12"/>
        <color indexed="8"/>
        <rFont val="Arial Narrow"/>
        <family val="2"/>
      </rPr>
      <t xml:space="preserve">. STELI ULNARI STANDARD E CORTI.                                                                                                                    </t>
    </r>
    <r>
      <rPr>
        <b/>
        <sz val="12"/>
        <color indexed="8"/>
        <rFont val="Arial Narrow"/>
        <family val="2"/>
      </rPr>
      <t/>
    </r>
  </si>
  <si>
    <t xml:space="preserve">P090204             </t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</si>
  <si>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STELO NON CEMENTATO IN DIVERSI DIAMETRI, CON VARIE ALTEZZE DEL COLLETTO E STELO LUNGO CEMENTATO IN DIVERSI DIAMETRI, CON VARIE ALTEZZE DEL COLLETTO CON TESTA RADIALE IN VARI DIAMETRI, ARTICOLATA CON COMPONENTE SFERICA DELLO STELO.
                                                                                                       </t>
    </r>
    <r>
      <rPr>
        <b/>
        <sz val="12"/>
        <color indexed="8"/>
        <rFont val="Arial Narrow"/>
        <family val="2"/>
      </rPr>
      <t/>
    </r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</si>
  <si>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STELO AD ANCORAGGIO MECCANICO COLLETTO AD ANGOLO ANATOMICO TESTINA IN LEGA METALLICA/PIROCARBONIO
                                                                                                       </t>
    </r>
    <r>
      <rPr>
        <b/>
        <sz val="12"/>
        <color indexed="8"/>
        <rFont val="Arial Narrow"/>
        <family val="2"/>
      </rPr>
      <t/>
    </r>
  </si>
  <si>
    <t>POLSO</t>
  </si>
  <si>
    <t xml:space="preserve">P090304             </t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</si>
  <si>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SISTEMA PROTESICO PER FRATTURE TESTA ULNARE CON INTERESSAMENTO ARTICOLAZIONE RADIO-ULNARE DISTALE CON STELO AD ANCORAGGIO MECCANICO E TESTA IN LEGHE METALLICHE/PIROCARBONIO.
                                                                                                       </t>
    </r>
    <r>
      <rPr>
        <b/>
        <sz val="12"/>
        <color indexed="8"/>
        <rFont val="Arial Narrow"/>
        <family val="2"/>
      </rPr>
      <t/>
    </r>
  </si>
  <si>
    <t>MANO</t>
  </si>
  <si>
    <t xml:space="preserve">P090403             </t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</si>
  <si>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SOLUZIONI PROTESICHE, IN LEGHE METALLICHE / PIROCARBONIO / SILASTIC,  PER ARTICOLAZIONI INTERFALANGEE E METACARPO-FALANGEE VINCOLATE E NON.
                                                                                                       </t>
    </r>
    <r>
      <rPr>
        <b/>
        <sz val="12"/>
        <color indexed="8"/>
        <rFont val="Arial Narrow"/>
        <family val="2"/>
      </rPr>
      <t/>
    </r>
  </si>
  <si>
    <t xml:space="preserve">P090404             </t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</si>
  <si>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PROTESI BIARTICOLARE TRAPEZIO-METACARPALE CHE PERMETTE DI RICOSTRUIRE LA SUPERFICIE ARTICOLARE TRAPEZIO-METACARPALE ASSICURANDO LA CONSERVAZIONE DELLA LUNGHEZZA DEL POLLICE E I RAPPORTI ARTICOLARI.
                                                                                                       </t>
    </r>
    <r>
      <rPr>
        <b/>
        <sz val="12"/>
        <color indexed="8"/>
        <rFont val="Arial Narrow"/>
        <family val="2"/>
      </rPr>
      <t/>
    </r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</si>
  <si>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PROTESI DI INTERPOSIZIONE NON FISSA CHE PERMETTE DI RICOSTRUIRE LA SUPERFICIE ARTICOLARE TRAPEZIO-METACARPALE ASSICURANDO LA CONSERVAZIONE DELLA LUNGHEZZA DEL POLLICE.
                                                                                                       </t>
    </r>
    <r>
      <rPr>
        <b/>
        <sz val="12"/>
        <color indexed="8"/>
        <rFont val="Arial Narrow"/>
        <family val="2"/>
      </rPr>
      <t/>
    </r>
  </si>
  <si>
    <t xml:space="preserve">P090499             </t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</si>
  <si>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PROTESI DI RESURFACING DELLA TESTA DEL GRANDE OSSO (CAPITATO).
                                                                                                       </t>
    </r>
    <r>
      <rPr>
        <b/>
        <sz val="12"/>
        <color indexed="8"/>
        <rFont val="Arial Narrow"/>
        <family val="2"/>
      </rPr>
      <t/>
    </r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</si>
  <si>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PROTESI OVOIDALE DI INTERPOSIZIONE NON FISSA CHE RICOSTRUISCE IL POLO PROSSIMALE DELLO SCAFOIDE, RIPRISTINANDO LA CORRETTA POSIZIONE DEL CARPO.
                                                                                                       </t>
    </r>
    <r>
      <rPr>
        <b/>
        <sz val="12"/>
        <color indexed="8"/>
        <rFont val="Arial Narrow"/>
        <family val="2"/>
      </rPr>
      <t/>
    </r>
  </si>
  <si>
    <t>CAVIGLIA</t>
  </si>
  <si>
    <t xml:space="preserve">P900402                             </t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</si>
  <si>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IN METALLO, CON FORI SUL FONDO, DOTATA DI UNCINO CAUDALE E FLANGE ILIACHE DEFORMABILI E MUNITE DI FORI;
</t>
    </r>
    <r>
      <rPr>
        <b/>
        <sz val="12"/>
        <color indexed="8"/>
        <rFont val="Arial Narrow"/>
        <family val="2"/>
      </rPr>
      <t>2</t>
    </r>
    <r>
      <rPr>
        <sz val="12"/>
        <color indexed="8"/>
        <rFont val="Arial Narrow"/>
        <family val="2"/>
      </rPr>
      <t xml:space="preserve">. INSERTO IN POLIETILENE DA CEMENTARE, CON REPERE METALLICO CIRCOLARE, NELLE TAGLIE CORRISPONDENTI ALLE GABBIE, ANCHE CON SPALLETTA, CON VARI DIAMETRI INTERNI;
</t>
    </r>
    <r>
      <rPr>
        <b/>
        <sz val="12"/>
        <color indexed="8"/>
        <rFont val="Arial Narrow"/>
        <family val="2"/>
      </rPr>
      <t>3</t>
    </r>
    <r>
      <rPr>
        <sz val="12"/>
        <color indexed="8"/>
        <rFont val="Arial Narrow"/>
        <family val="2"/>
      </rPr>
      <t>. VITI IN METALLO COMPATIBILI CON LA GABBIA, VARIE MISURE.</t>
    </r>
  </si>
  <si>
    <t xml:space="preserve">Protesi d’anca da primo impianto, non cementata
(stelo retto a sezione trapezoidale o cuneiforme a collo fisso)
</t>
  </si>
  <si>
    <t xml:space="preserve">Protesi di ginocchio da primo impianto
sistema completo per protesi primaria di ginocchio standard,  bi- o tri-compartimentali, cementato e/o non cementato,  con caratteristiche a stabilità ligamentosa e  postero-stabilizzate, utilizzando inserti tibiali fissi.   
</t>
  </si>
  <si>
    <t xml:space="preserve">Protesi di ginocchio da primo impianto con sistema completo per protesi primaria di ginocchio standard,  bi- o tri-compartimentali, cementato e/o non cementato,  con caratteristiche a stabilità ligamentosa e  postero-stabilizzate, utilizzando inserti tibiali mobili.   
</t>
  </si>
  <si>
    <t xml:space="preserve">Protesi di ginocchio da primo impianto con sistema completo di protesi primaria di ginocchio standard, bi- o tric-ompartimentali, cementato e/o non cementato, con caratteristiche a pivot mediale 
</t>
  </si>
  <si>
    <t xml:space="preserve">Protesi di ginocchio da primo impianto, sistema completo per protesi primaria di ginocchio standard, bi- o tri-compartimentali, cementato e/o non cementato, con caratteristiche a stabilità legamentosa e postero-stabilizzate, con componente tibiale anatomica
</t>
  </si>
  <si>
    <r>
      <t>Protesi di ginocchio da primo impianto per pazienti allergici; sistema completo per protesi primaria di ginocchio standard, bi- o tri-compartimentali, cementato e/o non cementato, con caratteristiche a “stabilità legament</t>
    </r>
    <r>
      <rPr>
        <sz val="12"/>
        <color indexed="8"/>
        <rFont val="Arial Narrow"/>
        <family val="2"/>
      </rPr>
      <t xml:space="preserve">osa e postero-stabilizzate, con inserti tibiali fissi e/o mobili
</t>
    </r>
  </si>
  <si>
    <t xml:space="preserve">Protesi di ginocchio da primo impianto con sistema di navigazione, sistema completo per protesi primaria di ginocchio standard, bi- o tri-compartimentale, cementato e/o non cementato, con caratteristiche a stabilità legamentosa e/o postero-stabilizzate, utilizzando inserti tibiali fissi o mobili.
</t>
  </si>
  <si>
    <t>PRESUNTO ANNUO</t>
  </si>
  <si>
    <t>TOTALE              ANNO</t>
  </si>
  <si>
    <t xml:space="preserve">PIEDE    </t>
  </si>
  <si>
    <t>P090605</t>
  </si>
  <si>
    <r>
      <rPr>
        <b/>
        <sz val="12"/>
        <color indexed="8"/>
        <rFont val="Arial Narrow"/>
        <family val="2"/>
      </rPr>
      <t>1.</t>
    </r>
    <r>
      <rPr>
        <sz val="12"/>
        <color indexed="8"/>
        <rFont val="Arial Narrow"/>
        <family val="2"/>
      </rPr>
      <t>TRONCOCONICA CANNULATA, IN MATERIALE RIASSORBIBILE O IN LEGA DI TITANIO, LATEX FREE, IN DIVERSE MISURE</t>
    </r>
  </si>
  <si>
    <t>COMPONENTI</t>
  </si>
  <si>
    <t>DESCRIZIONE</t>
  </si>
  <si>
    <t xml:space="preserve">Sistema completo per protesi di ginocchio da revisione tipo "constrained" (semivincolata), cementabile e/o non, con moduli metallici di riempimento metafisario.
</t>
  </si>
  <si>
    <t xml:space="preserve">Sistema completo per protesi di ginocchio da revisione tipo "constrained" (semivincolata), cementabile e/o non, in versione anallergica.
</t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</si>
  <si>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COMPONENTE PATELLARE IN POLIETILENE O METAL BACK, COMPATIBILI ANCHE CON PROTESI MONO COMPARTIMENTALE FEMORO-TIBIALE;
</t>
    </r>
    <r>
      <rPr>
        <b/>
        <sz val="12"/>
        <color indexed="8"/>
        <rFont val="Arial Narrow"/>
        <family val="2"/>
      </rPr>
      <t>2</t>
    </r>
    <r>
      <rPr>
        <sz val="12"/>
        <color indexed="8"/>
        <rFont val="Arial Narrow"/>
        <family val="2"/>
      </rPr>
      <t xml:space="preserve">. COMPONENTE FEMORALE CHE POSSA RIPRODURRE ANATOMICAMENTE LA MORFOLOGIA DELLA TROCLEA FEMORALE DOTATA DI PERNI PER AUMENTO DELLA STABILITÀ, COMPATIBILITÀ CON ROTULA NON PROTESIZZATA CON ROTULA PROTESIZZATA IN POLIETILENE O METAL BACKED.                                                                                                
</t>
    </r>
  </si>
  <si>
    <t xml:space="preserve">Sistema modulare di artroprotesi di spalla, anatomica, inversa con design Inlay e semi Inlay, cementata e/o non, possibilità di conversione anatomica/inversa.
</t>
  </si>
  <si>
    <t xml:space="preserve">Sistema modulare di artroprotesi di spalla, anatomica, inversa con design Onlay, cementata e/o non, possibilità di conversione anatomica/inversa.
</t>
  </si>
  <si>
    <t xml:space="preserve">Sistema completo modulare di artroprotesi di spalla anatomica, inversa con stelo per primo impianto, per frattura e da revisione, cementata e/o non, possibilità di conversione anatomica/inversa.
</t>
  </si>
  <si>
    <t xml:space="preserve">Sistema completo modulare di artroprotesi di spalla in versione anallergica, anatomica, inversa con stelo per primo impianto, per frattura e da revisione, cementata e/o non, possibilità di conversione anatomica/inversa.
</t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</si>
  <si>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COMPONENTE OMERALE, CON FLANGIA IN GRADO DI ACCOGLIERE INNESTI OSSEI, IN DIVERSE MISURE; 
</t>
    </r>
    <r>
      <rPr>
        <b/>
        <sz val="12"/>
        <color indexed="8"/>
        <rFont val="Arial Narrow"/>
        <family val="2"/>
      </rPr>
      <t>2</t>
    </r>
    <r>
      <rPr>
        <sz val="12"/>
        <color indexed="8"/>
        <rFont val="Arial Narrow"/>
        <family val="2"/>
      </rPr>
      <t xml:space="preserve">. COMPONENTE ULNARE, IN DIVERSE MISURE;
                                                                                                       </t>
    </r>
    <r>
      <rPr>
        <b/>
        <sz val="12"/>
        <color indexed="8"/>
        <rFont val="Arial Narrow"/>
        <family val="2"/>
      </rPr>
      <t/>
    </r>
  </si>
  <si>
    <t>Protesi per trapezio</t>
  </si>
  <si>
    <t>Protesi doppia mobilità trapezio-metacarpale</t>
  </si>
  <si>
    <t>Protesi metacarpofalangea ed interfalangea</t>
  </si>
  <si>
    <t>Protesi testa ulnare</t>
  </si>
  <si>
    <t>Protesi capitello radiale per pazienti giovani</t>
  </si>
  <si>
    <t>Sistema protesico di gomito a cerniera cementata</t>
  </si>
  <si>
    <t>Sistema protesico di gomito completo in diverse configurazioni: totale vincolata, non vincolata, endo</t>
  </si>
  <si>
    <t>Protesi capitello radiale cementata e non</t>
  </si>
  <si>
    <t xml:space="preserve">Protesi per scafoide carpale </t>
  </si>
  <si>
    <t xml:space="preserve">Protesi per capitato </t>
  </si>
  <si>
    <t>Endortesi senotarsica</t>
  </si>
  <si>
    <t xml:space="preserve">Sistema di Protesi tibio-tarsica costituita da componenti talari e tibiali cementata e/o non
</t>
  </si>
  <si>
    <t>Sistema per artroplastica delle piccole articolazioni della mano e del piede</t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</si>
  <si>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SPAZIATORE RIASSORBIBILE PER PICCOLE ARTICOLAZIONI, INDICATO IN PZ CHE SOFFRONO DI ARTRITE REUMATOIDE O ARTROSI.                                                                                                                                                                                                                                                                                                                                                            
                                                                                                       </t>
    </r>
    <r>
      <rPr>
        <b/>
        <sz val="12"/>
        <color indexed="8"/>
        <rFont val="Arial Narrow"/>
        <family val="2"/>
      </rPr>
      <t/>
    </r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</si>
  <si>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SPAZIATORI PER IMPIANTO FEMORALE PROSSIMALE TEMPORANEO, PREFORMATI, AMBIDESTRI, IN PMMA ARMATO IN METALLO, RADIOOPACO, ADDIZIONATO CON  ANTIBIOTICO, DISPONIBILI IN DIFFERENTI MISURE E LUNGHEZZE, A SEZIONE STANDARD E PIATTA.                                                                                                  </t>
    </r>
    <r>
      <rPr>
        <b/>
        <sz val="12"/>
        <color indexed="8"/>
        <rFont val="Arial Narrow"/>
        <family val="2"/>
      </rPr>
      <t>2.</t>
    </r>
    <r>
      <rPr>
        <sz val="12"/>
        <color indexed="8"/>
        <rFont val="Arial Narrow"/>
        <family val="2"/>
      </rPr>
      <t xml:space="preserve"> SPAZIATORI PER IMPIANTO FEMORALE PROSSIMALE TEMPORANEO, PREFORMATI, AMBIDESTRI, IN PMMA ARMATO IN METALLO, RADIOOPACO, ADDIZIONATO CON  PIU' ANTIBIOTICI, DISPONIBILI IN  DIFFERENTI MISURE E LUNGHEZZE, A SEZIONE STANDARD E/O PIATTA.
</t>
    </r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</si>
  <si>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SPAZIATORI PER IMPIANTO FEMORALE DISTALE E TIBIALE PROSSIMALE TEMPORANEO, PREFORMATI, AMBIDESTRI, IN PMMA RADIOOPACO, ADDIZIONATO CON  ANTIBIOTICO, DISPONIBILI IN DIFFERENTI MISURE E LUNGHEZZE                                                                                             </t>
    </r>
    <r>
      <rPr>
        <b/>
        <sz val="12"/>
        <color indexed="8"/>
        <rFont val="Arial Narrow"/>
        <family val="2"/>
      </rPr>
      <t>2</t>
    </r>
    <r>
      <rPr>
        <sz val="12"/>
        <color indexed="8"/>
        <rFont val="Arial Narrow"/>
        <family val="2"/>
      </rPr>
      <t xml:space="preserve">. SPAZIATORI PER IMPIANTO FEMORALE DISTALE E TIBIALE PROSSIMALE TEMPORANEO, PREFORMATI, AMBIDESTRI, IN PMMA RADIOOPACO, ADDIZIONATO CON  PIU' ANTIBIOTICI, DISPONIBILI IN  DIFFERENTI MISURE E LUNGHEZZE
</t>
    </r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</si>
  <si>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SPAZIATORI PER IMPIANTO OMERALE PROSSIMALE TEMPORANEO, PREFORMATI, AMBIDESTRI, IN PMMA ARMATO IN METALLO, RADIOOPACO, ADDIZIONATO  ADDIZIONATO CON  ANTIBIOTICO, DISPONIBILI IN  DIFFERENTI MISURE 
</t>
    </r>
  </si>
  <si>
    <t>Spaziatori antibiotati in cemento acrilico (PMMA) per anca monoblocco e/o modulare</t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</si>
  <si>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GEL RIASSORBIBILE, ATTO A RIVESTIRE ESTEMPORANEAMENTE IMPIANTI ORTOPEDICI FORMANDO UNA BARRIERA PROTETTIVA PER LA PREVENZIONE DELLE INFEZIONI; IL KIT DOVRÀ ESSERE COMPOSTO DA UNA SIRINGA PRECARICATA CON PRODOTTO IN POLVERE E DA ACCESSORI PER L’IDRATAZIONE E PER L’APPLICAZIONE
</t>
    </r>
  </si>
  <si>
    <t>IMPIANTO TIPO</t>
  </si>
  <si>
    <t>P090804010203       P09088099       P090804050202 P090804050201 P090803010201 P0908030401
P0908030402
P09088099</t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</si>
  <si>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STELO IN METALLO, CON LAVORAZIONE DI SUPERFICIE E/O RIVESTIMENTO ATTI A PROMUOVERE L'OSTEOINTEGRAZIONE;                                                     
</t>
    </r>
    <r>
      <rPr>
        <b/>
        <sz val="12"/>
        <color indexed="8"/>
        <rFont val="Arial Narrow"/>
        <family val="2"/>
      </rPr>
      <t>3</t>
    </r>
    <r>
      <rPr>
        <sz val="12"/>
        <color indexed="8"/>
        <rFont val="Arial Narrow"/>
        <family val="2"/>
      </rPr>
      <t xml:space="preserve">. TESTA IN CERAMICA IDONEA ALL’ACCOPPIAMENTO CERAMICA-CERAMICA, DI VARI DIAMETRI E LUNGHEZZE;                                                                                     
</t>
    </r>
    <r>
      <rPr>
        <b/>
        <sz val="12"/>
        <color indexed="8"/>
        <rFont val="Arial Narrow"/>
        <family val="2"/>
      </rPr>
      <t>4</t>
    </r>
    <r>
      <rPr>
        <sz val="12"/>
        <color indexed="8"/>
        <rFont val="Arial Narrow"/>
        <family val="2"/>
      </rPr>
      <t xml:space="preserve">. COTILE IN METALLO, EMISFERICO E/O ELLITTICO, CON O SENZA FORI, CON LAVORAZIONE DI SUPERFICIE E/O RIVESTIMENTO ATTI A PROMUOVERE L’OSTEOINTEGRAZIONE;                                                                                   
</t>
    </r>
    <r>
      <rPr>
        <b/>
        <sz val="12"/>
        <color indexed="8"/>
        <rFont val="Arial Narrow"/>
        <family val="2"/>
      </rPr>
      <t>6</t>
    </r>
    <r>
      <rPr>
        <sz val="12"/>
        <color indexed="8"/>
        <rFont val="Arial Narrow"/>
        <family val="2"/>
      </rPr>
      <t xml:space="preserve">. INSERTO IN CERAMICA, COMPATIBILE CON TESTE DI VARI DIAMETRI;
</t>
    </r>
    <r>
      <rPr>
        <b/>
        <sz val="12"/>
        <color indexed="8"/>
        <rFont val="Arial Narrow"/>
        <family val="2"/>
      </rPr>
      <t>7</t>
    </r>
    <r>
      <rPr>
        <sz val="12"/>
        <color indexed="8"/>
        <rFont val="Arial Narrow"/>
        <family val="2"/>
      </rPr>
      <t xml:space="preserve">. DUE VITI IN METALLO COMPATIBILI CON IL COTILE, VARIE MISURE.                                                                                          
</t>
    </r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</si>
  <si>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STELO IN METALLO, CON LAVORAZIONE DI SUPERFICIE E/O RIVESTIMENTO ATTI A PROMUOVERE L'OSTEOINTEGRAZIONE;                                                      
</t>
    </r>
    <r>
      <rPr>
        <b/>
        <sz val="12"/>
        <color indexed="8"/>
        <rFont val="Arial Narrow"/>
        <family val="2"/>
      </rPr>
      <t>3</t>
    </r>
    <r>
      <rPr>
        <sz val="12"/>
        <color indexed="8"/>
        <rFont val="Arial Narrow"/>
        <family val="2"/>
      </rPr>
      <t xml:space="preserve">. TESTA IN CERAMICA IDONEA ALL’ACCOPPIAMENTO CERAMICA-CERAMICA, DI VARI DIAMETRI E LUNGHEZZE;                                                                                     
</t>
    </r>
    <r>
      <rPr>
        <b/>
        <sz val="12"/>
        <color indexed="8"/>
        <rFont val="Arial Narrow"/>
        <family val="2"/>
      </rPr>
      <t>4</t>
    </r>
    <r>
      <rPr>
        <sz val="12"/>
        <color indexed="8"/>
        <rFont val="Arial Narrow"/>
        <family val="2"/>
      </rPr>
      <t xml:space="preserve">. COTILE IN METALLO, EMISFERICO E/O ELLITTICO, CON O SENZA FORI, CON LAVORAZIONE DI SUPERFICIE E/O RIVESTIMENTO ATTI A PROMUOVERE L’OSTEOINTEGRAZIONE;                                                                               
</t>
    </r>
    <r>
      <rPr>
        <b/>
        <sz val="12"/>
        <color indexed="8"/>
        <rFont val="Arial Narrow"/>
        <family val="2"/>
      </rPr>
      <t>6</t>
    </r>
    <r>
      <rPr>
        <sz val="12"/>
        <color indexed="8"/>
        <rFont val="Arial Narrow"/>
        <family val="2"/>
      </rPr>
      <t xml:space="preserve">. INSERTO IN CERAMICA, COMPATIBILE CON TESTE DI VARI DIAMETRI;
</t>
    </r>
    <r>
      <rPr>
        <b/>
        <sz val="12"/>
        <color indexed="8"/>
        <rFont val="Arial Narrow"/>
        <family val="2"/>
      </rPr>
      <t>7</t>
    </r>
    <r>
      <rPr>
        <sz val="12"/>
        <color indexed="8"/>
        <rFont val="Arial Narrow"/>
        <family val="2"/>
      </rPr>
      <t xml:space="preserve">. DUE VITI IN METALLO COMPATIBILI CON IL COTILE, VARIE MISURE.                                                                                          
</t>
    </r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</si>
  <si>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STELO IN METALLO, CON LAVORAZIONE DI SUPERFICIE E/O RIVESTIMENTO ATTI A PROMUOVERE L'OSTEOINTEGRAZIONE;                                                     
</t>
    </r>
    <r>
      <rPr>
        <b/>
        <sz val="12"/>
        <color indexed="8"/>
        <rFont val="Arial Narrow"/>
        <family val="2"/>
      </rPr>
      <t>3</t>
    </r>
    <r>
      <rPr>
        <sz val="12"/>
        <color indexed="8"/>
        <rFont val="Arial Narrow"/>
        <family val="2"/>
      </rPr>
      <t xml:space="preserve">. TESTA IN CERAMICA IDONEA ALL’ACCOPPIAMENTO CERAMICA-CERAMICA, DI VARI DIAMETRI E LUNGHEZZE;                                                                                     
</t>
    </r>
    <r>
      <rPr>
        <b/>
        <sz val="12"/>
        <color indexed="8"/>
        <rFont val="Arial Narrow"/>
        <family val="2"/>
      </rPr>
      <t>4</t>
    </r>
    <r>
      <rPr>
        <sz val="12"/>
        <color indexed="8"/>
        <rFont val="Arial Narrow"/>
        <family val="2"/>
      </rPr>
      <t xml:space="preserve">. COTILE IN METALLO, EMISFERICO E/O ELLITTICO, CON O SENZA FORI, CON LAVORAZIONE DI SUPERFICIE E/O RIVESTIMENTO ATTI A PROMUOVERE L’OSTEOINTEGRAZIONE;                                                                                 
</t>
    </r>
    <r>
      <rPr>
        <b/>
        <sz val="12"/>
        <color indexed="8"/>
        <rFont val="Arial Narrow"/>
        <family val="2"/>
      </rPr>
      <t>6</t>
    </r>
    <r>
      <rPr>
        <sz val="12"/>
        <color indexed="8"/>
        <rFont val="Arial Narrow"/>
        <family val="2"/>
      </rPr>
      <t xml:space="preserve">. INSERTO IN CERAMICA, COMPATIBILE CON TESTE DI VARI DIAMETRI;
</t>
    </r>
    <r>
      <rPr>
        <b/>
        <sz val="12"/>
        <color indexed="8"/>
        <rFont val="Arial Narrow"/>
        <family val="2"/>
      </rPr>
      <t>7</t>
    </r>
    <r>
      <rPr>
        <sz val="12"/>
        <color indexed="8"/>
        <rFont val="Arial Narrow"/>
        <family val="2"/>
      </rPr>
      <t xml:space="preserve">. DUE VITI IN METALLO COMPATIBILI CON IL COTILE, VARIE MISURE.                                                                                          
</t>
    </r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</si>
  <si>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STELO IN METALLO, CON LAVORAZIONE DI SUPERFICIE E/O RIVESTIMENTO ATTI A PROMUOVERE L'OSTEOINTEGRAZIONE;                                                     
</t>
    </r>
    <r>
      <rPr>
        <b/>
        <sz val="12"/>
        <color indexed="8"/>
        <rFont val="Arial Narrow"/>
        <family val="2"/>
      </rPr>
      <t>3</t>
    </r>
    <r>
      <rPr>
        <sz val="12"/>
        <color indexed="8"/>
        <rFont val="Arial Narrow"/>
        <family val="2"/>
      </rPr>
      <t xml:space="preserve">. TESTA IN CERAMICA IDONEA ALL’ACCOPPIAMENTO CERAMICA-CERAMICA, DI VARI DIAMETRI E LUNGHEZZE;                                                                                     
</t>
    </r>
    <r>
      <rPr>
        <b/>
        <sz val="12"/>
        <color indexed="8"/>
        <rFont val="Arial Narrow"/>
        <family val="2"/>
      </rPr>
      <t>4</t>
    </r>
    <r>
      <rPr>
        <sz val="12"/>
        <color indexed="8"/>
        <rFont val="Arial Narrow"/>
        <family val="2"/>
      </rPr>
      <t xml:space="preserve">. COTILE IN METALLO, EMISFERICO E/O ELLITTICO, CON O SENZA FORI, CON LAVORAZIONE DI SUPERFICIE E/O RIVESTIMENTO ATTI A PROMUOVERE L’OSTEOINTEGRAZIONE;                                                                                  
</t>
    </r>
    <r>
      <rPr>
        <b/>
        <sz val="12"/>
        <color indexed="8"/>
        <rFont val="Arial Narrow"/>
        <family val="2"/>
      </rPr>
      <t>6</t>
    </r>
    <r>
      <rPr>
        <sz val="12"/>
        <color indexed="8"/>
        <rFont val="Arial Narrow"/>
        <family val="2"/>
      </rPr>
      <t xml:space="preserve">. INSERTO IN CERAMICA, COMPATIBILE CON TESTE DI VARI DIAMETRI;
</t>
    </r>
    <r>
      <rPr>
        <b/>
        <sz val="12"/>
        <color indexed="8"/>
        <rFont val="Arial Narrow"/>
        <family val="2"/>
      </rPr>
      <t>7</t>
    </r>
    <r>
      <rPr>
        <sz val="12"/>
        <color indexed="8"/>
        <rFont val="Arial Narrow"/>
        <family val="2"/>
      </rPr>
      <t xml:space="preserve">. DUE VITI IN METALLO COMPATIBILI CON IL COTILE, VARIE MISURE.                                                                                          
</t>
    </r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</si>
  <si>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STELO IN METALLO, CON LAVORAZIONE DI SUPERFICIE E/O RIVESTIMENTO ATTI A PROMUOVERE L'OSTEOINTEGRAZIONE;                                    </t>
    </r>
    <r>
      <rPr>
        <sz val="12"/>
        <color indexed="8"/>
        <rFont val="Arial Narrow"/>
        <family val="2"/>
      </rPr>
      <t xml:space="preserve">                
</t>
    </r>
    <r>
      <rPr>
        <b/>
        <sz val="12"/>
        <color indexed="8"/>
        <rFont val="Arial Narrow"/>
        <family val="2"/>
      </rPr>
      <t>3</t>
    </r>
    <r>
      <rPr>
        <sz val="12"/>
        <color indexed="8"/>
        <rFont val="Arial Narrow"/>
        <family val="2"/>
      </rPr>
      <t xml:space="preserve">. TESTA IN CERAMICA DI VARI DIAMETRI E LUNGHEZZE;                                                                                     
</t>
    </r>
    <r>
      <rPr>
        <b/>
        <sz val="12"/>
        <color indexed="8"/>
        <rFont val="Arial Narrow"/>
        <family val="2"/>
      </rPr>
      <t>4</t>
    </r>
    <r>
      <rPr>
        <sz val="12"/>
        <color indexed="8"/>
        <rFont val="Arial Narrow"/>
        <family val="2"/>
      </rPr>
      <t xml:space="preserve">. COTILE IN METALLO, EMISFERICO E/O ELLITTICO, CON INTERNO LUCIDATO A SPECCHIO, CON LAVORAZIONE DI SUPERFICIE E/O RIVESTIMENTO ATTI A PROMUOVERE L’OSTEOINTEGRAZIONE;                                               
</t>
    </r>
    <r>
      <rPr>
        <b/>
        <sz val="12"/>
        <color indexed="8"/>
        <rFont val="Arial Narrow"/>
        <family val="2"/>
      </rPr>
      <t>5</t>
    </r>
    <r>
      <rPr>
        <sz val="12"/>
        <color indexed="8"/>
        <rFont val="Arial Narrow"/>
        <family val="2"/>
      </rPr>
      <t xml:space="preserve">. INSERTO IN POLIETILENE, ANCHE CON SPALLETTA, COMPATIBILE CON TESTE DI VARI DIAMETRI;                                            
</t>
    </r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</si>
  <si>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STELO IN METALLO;                                                                                                               </t>
    </r>
    <r>
      <rPr>
        <sz val="12"/>
        <color indexed="8"/>
        <rFont val="Arial Narrow"/>
        <family val="2"/>
      </rPr>
      <t xml:space="preserve">                         
</t>
    </r>
    <r>
      <rPr>
        <b/>
        <sz val="12"/>
        <color indexed="8"/>
        <rFont val="Arial Narrow"/>
        <family val="2"/>
      </rPr>
      <t>3</t>
    </r>
    <r>
      <rPr>
        <sz val="12"/>
        <color indexed="8"/>
        <rFont val="Arial Narrow"/>
        <family val="2"/>
      </rPr>
      <t xml:space="preserve">. TESTA IN CERAMICA DI VARI DIAMETRI E LUNGHEZZE;                                                                                     
</t>
    </r>
    <r>
      <rPr>
        <b/>
        <sz val="12"/>
        <color indexed="8"/>
        <rFont val="Arial Narrow"/>
        <family val="2"/>
      </rPr>
      <t>4</t>
    </r>
    <r>
      <rPr>
        <sz val="12"/>
        <color indexed="8"/>
        <rFont val="Arial Narrow"/>
        <family val="2"/>
      </rPr>
      <t xml:space="preserve">. COTILE IN METALLO, EMISFERICO E/O ELLITTICO, CON INTERNO LUCIDATO A SPECCHIO;                                               
</t>
    </r>
    <r>
      <rPr>
        <b/>
        <sz val="12"/>
        <color indexed="8"/>
        <rFont val="Arial Narrow"/>
        <family val="2"/>
      </rPr>
      <t>5</t>
    </r>
    <r>
      <rPr>
        <sz val="12"/>
        <color indexed="8"/>
        <rFont val="Arial Narrow"/>
        <family val="2"/>
      </rPr>
      <t xml:space="preserve">. INSERTO IN POLIETILENE COMPATIBILE CON TESTE DI VARI DIAMETRI;                                            
</t>
    </r>
  </si>
  <si>
    <t xml:space="preserve"> P090804010201 P090804050202
P0908040503</t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</si>
  <si>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STELO IN METALLO, MODULO PROSSIMALE CON ALETTE ANTIROTAZIONALI ED ESTREMITÀ RASTREMATA, DI VARIE LUNGHEZZE, MODULO PROSSIMALE DI VARIE ALTEZZE; LAVORAZIONE DI SUPERFICIE E/O RIVESTIMENTO ATTI A PROMUOVERE L’OSTEOINTEGRAZIONE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  </r>
    <r>
      <rPr>
        <b/>
        <sz val="12"/>
        <color indexed="8"/>
        <rFont val="Arial Narrow"/>
        <family val="2"/>
      </rPr>
      <t>3</t>
    </r>
    <r>
      <rPr>
        <sz val="12"/>
        <color indexed="8"/>
        <rFont val="Arial Narrow"/>
        <family val="2"/>
      </rPr>
      <t xml:space="preserve">. TESTA IN CERAMICA DI VARI DIAMETRI E LUNGHEZZE; 
</t>
    </r>
    <r>
      <rPr>
        <b/>
        <sz val="12"/>
        <color indexed="8"/>
        <rFont val="Arial Narrow"/>
        <family val="2"/>
      </rPr>
      <t>4</t>
    </r>
    <r>
      <rPr>
        <sz val="12"/>
        <color indexed="8"/>
        <rFont val="Arial Narrow"/>
        <family val="2"/>
      </rPr>
      <t xml:space="preserve">. COTILE IN METALLO, EMISFERICO O ELLITTICO, CON FORI MULTIPLI, CON LAVORAZIONE STRUTTURALE O DI SUPERFICIE E/O CON RIVESTIMENTO ATTI A PROMUOVERE L’OSTEOINTEGRAZIONE, PER INSERTO IN PE CEMENTATO;
</t>
    </r>
    <r>
      <rPr>
        <b/>
        <sz val="12"/>
        <color indexed="8"/>
        <rFont val="Arial Narrow"/>
        <family val="2"/>
      </rPr>
      <t>5</t>
    </r>
    <r>
      <rPr>
        <sz val="12"/>
        <color indexed="8"/>
        <rFont val="Arial Narrow"/>
        <family val="2"/>
      </rPr>
      <t xml:space="preserve">. INSERTO IN POLIETILENE DA CEMENTARE, CON REPERE METALLICO CIRCOLARE, NELLE TAGLIE CORRISPONDENTI AI COTILI DA REVISIONE IN TANTALIO, ANCHE CON SPALLETTA, CON VARI DIAMETRI INTERNI;
</t>
    </r>
    <r>
      <rPr>
        <b/>
        <sz val="12"/>
        <color indexed="8"/>
        <rFont val="Arial Narrow"/>
        <family val="2"/>
      </rPr>
      <t>6</t>
    </r>
    <r>
      <rPr>
        <sz val="12"/>
        <color indexed="8"/>
        <rFont val="Arial Narrow"/>
        <family val="2"/>
      </rPr>
      <t xml:space="preserve">. UN AUGMENT IN METALLO DI FORMA SEMILUNARE, CON LAVORAZIONE STRUTTURALE O DI SUPERFICIE E/O CON RIVESTIMENTO ATTI A PROMUOVERE L’OSTEOINTEGRAZIONE;
</t>
    </r>
    <r>
      <rPr>
        <b/>
        <sz val="12"/>
        <color indexed="8"/>
        <rFont val="Arial Narrow"/>
        <family val="2"/>
      </rPr>
      <t>7</t>
    </r>
    <r>
      <rPr>
        <sz val="12"/>
        <color indexed="8"/>
        <rFont val="Arial Narrow"/>
        <family val="2"/>
      </rPr>
      <t xml:space="preserve">.  DUE VITI IN METALLO COMPATIBILI CON IL COTILE, VARIE MISURE. 
</t>
    </r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</si>
  <si>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STELO IN METALLO, CONICO, CON ALETTE ANTIROTAZIONALI, DI VARIE LUNGHEZZE; LAVORAZIONE DI SUPERFICIE E/O RIVESTIMENTO ATTI A PROMUOVERE L’OSTEOINTEGRAZIONE;
</t>
    </r>
    <r>
      <rPr>
        <b/>
        <sz val="12"/>
        <color indexed="8"/>
        <rFont val="Arial Narrow"/>
        <family val="2"/>
      </rPr>
      <t>3</t>
    </r>
    <r>
      <rPr>
        <sz val="12"/>
        <color indexed="8"/>
        <rFont val="Arial Narrow"/>
        <family val="2"/>
      </rPr>
      <t xml:space="preserve">. TESTA IN CERAMICA DI VARI DIAMETRI E LUNGHEZZE;
</t>
    </r>
    <r>
      <rPr>
        <b/>
        <sz val="12"/>
        <color indexed="8"/>
        <rFont val="Arial Narrow"/>
        <family val="2"/>
      </rPr>
      <t>4</t>
    </r>
    <r>
      <rPr>
        <sz val="12"/>
        <color indexed="8"/>
        <rFont val="Arial Narrow"/>
        <family val="2"/>
      </rPr>
      <t xml:space="preserve">. COTILE IN METALLO, EMISFERICO O ELLITTICO, CON FORI MULTIPLI, CON LAVORAZIONE STRUTTURALE O DI SUPERFICIE E/O CON RIVESTIMENTO ATTI A PROMUOVERE L’OSTEOINTEGRAZIONE, PER INSERTO IN PE CEMENTATO;
</t>
    </r>
    <r>
      <rPr>
        <b/>
        <sz val="12"/>
        <color indexed="8"/>
        <rFont val="Arial Narrow"/>
        <family val="2"/>
      </rPr>
      <t>5</t>
    </r>
    <r>
      <rPr>
        <sz val="12"/>
        <color indexed="8"/>
        <rFont val="Arial Narrow"/>
        <family val="2"/>
      </rPr>
      <t xml:space="preserve">. INSERTO IN POLIETILENE DA CEMENTARE, CON REPERE METALLICO CIRCOLARE, NELLE TAGLIE CORRISPONDENTI AI COTILI DA REVISIONE, ANCHE CON SPALLETTA, CON VARI DIAMETRI INTERNI;
</t>
    </r>
    <r>
      <rPr>
        <b/>
        <sz val="12"/>
        <color indexed="8"/>
        <rFont val="Arial Narrow"/>
        <family val="2"/>
      </rPr>
      <t>6</t>
    </r>
    <r>
      <rPr>
        <sz val="12"/>
        <color indexed="8"/>
        <rFont val="Arial Narrow"/>
        <family val="2"/>
      </rPr>
      <t xml:space="preserve">. UN AUGMENT IN METALLO DI FORMA SEMILUNARE, CON LAVORAZIONE STRUTTURALE O DI SUPERFICIE E/O CON RIVESTIMENTO ATTI A PROMUOVERE L’OSTEOINTEGRAZIONE;
</t>
    </r>
    <r>
      <rPr>
        <b/>
        <sz val="12"/>
        <color indexed="8"/>
        <rFont val="Arial Narrow"/>
        <family val="2"/>
      </rPr>
      <t>7</t>
    </r>
    <r>
      <rPr>
        <sz val="12"/>
        <color indexed="8"/>
        <rFont val="Arial Narrow"/>
        <family val="2"/>
      </rPr>
      <t xml:space="preserve">. DUE VITI IN METALLO COMPATIBILI CON IL COTILE, VARIE MISURE.
</t>
    </r>
  </si>
  <si>
    <t xml:space="preserve">P0908040302  
P090804050201 
P090804050202
P090803010201 P0908030401
P0908030402
P09088099 
</t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</si>
  <si>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IN METALLO, CON FORI SUL FONDO, DOTATA DI UNCINO CAUDALE E FLANGE ILIACHE DEFORMABILI E MUNITE DI FORI;
</t>
    </r>
    <r>
      <rPr>
        <b/>
        <sz val="12"/>
        <color indexed="8"/>
        <rFont val="Arial Narrow"/>
        <family val="2"/>
      </rPr>
      <t>2</t>
    </r>
    <r>
      <rPr>
        <sz val="12"/>
        <color indexed="8"/>
        <rFont val="Arial Narrow"/>
        <family val="2"/>
      </rPr>
      <t xml:space="preserve">. INSERTO IN POLIETILENE DA CEMENTARE, CON REPERE METALLICO CIRCOLARE, NELLE TAGLIE CORRISPONDENTI ALLE GABBIE, ANCHE CON SPALLETTA, CON VARI DIAMETRI INTERNI;
</t>
    </r>
    <r>
      <rPr>
        <b/>
        <sz val="12"/>
        <color indexed="8"/>
        <rFont val="Arial Narrow"/>
        <family val="2"/>
      </rPr>
      <t>3</t>
    </r>
    <r>
      <rPr>
        <sz val="12"/>
        <color indexed="8"/>
        <rFont val="Arial Narrow"/>
        <family val="2"/>
      </rPr>
      <t>. DUE VITI IN METALLO COMPATIBILI CON LA GABBIA, VARIE MISURE.</t>
    </r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</si>
  <si>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IN METALLO, CON FORI SUL FONDO, DOTATO DI PLACCA ISCHIATICA, GANCIO PER IL FORAME OTTURATORIO E FLANGE ILIACHE MUNITE DI FORI; 
</t>
    </r>
    <r>
      <rPr>
        <b/>
        <sz val="12"/>
        <color indexed="8"/>
        <rFont val="Arial Narrow"/>
        <family val="2"/>
      </rPr>
      <t>2.</t>
    </r>
    <r>
      <rPr>
        <sz val="12"/>
        <color indexed="8"/>
        <rFont val="Arial Narrow"/>
        <family val="2"/>
      </rPr>
      <t xml:space="preserve"> INSERTO IN POLIETILENE DA CEMENTARE, CON REPERE METALLICO CIRCOLARE, NELLE TAGLIE CORRISPONDENTI ALLE RETI, ANCHE CON SPALLETTA, CON VARI DIAMETRI INTERNI; 
</t>
    </r>
    <r>
      <rPr>
        <b/>
        <sz val="12"/>
        <color indexed="8"/>
        <rFont val="Arial Narrow"/>
        <family val="2"/>
      </rPr>
      <t>3</t>
    </r>
    <r>
      <rPr>
        <sz val="12"/>
        <color indexed="8"/>
        <rFont val="Arial Narrow"/>
        <family val="2"/>
      </rPr>
      <t xml:space="preserve">. DUE VITI IN METALLO COMPATIBILI CON L’ANELLO, VARIE MISURE.
</t>
    </r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</si>
  <si>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IN METALLO, DOTATA DI LAMA ISCHIATICA E FORI PER L’ILEO; 
</t>
    </r>
    <r>
      <rPr>
        <b/>
        <sz val="12"/>
        <color indexed="8"/>
        <rFont val="Arial Narrow"/>
        <family val="2"/>
      </rPr>
      <t>2</t>
    </r>
    <r>
      <rPr>
        <sz val="12"/>
        <color indexed="8"/>
        <rFont val="Arial Narrow"/>
        <family val="2"/>
      </rPr>
      <t xml:space="preserve">. INSERTO IN POLIETILENE DA CEMENTARE, CON REPERE METALLICO CIRCOLARE, NELLE TAGLIE CORRISPONDENTI ALL’ARMATURA, ANCHE CON SPALLETTA, CON VARI DIAMETRI INTERNI; 
</t>
    </r>
    <r>
      <rPr>
        <b/>
        <sz val="12"/>
        <color indexed="8"/>
        <rFont val="Arial Narrow"/>
        <family val="2"/>
      </rPr>
      <t>3</t>
    </r>
    <r>
      <rPr>
        <sz val="12"/>
        <color indexed="8"/>
        <rFont val="Arial Narrow"/>
        <family val="2"/>
      </rPr>
      <t xml:space="preserve">. DUE VITI IN METALLO COMPATIBILI CON L’ARMATURA, VARIE MISURE.
</t>
    </r>
  </si>
  <si>
    <t>P09080404  P09088099 P09088099 P090804050202 P090804050201 P0908030302 P0908030401
P0908030402
P09088099</t>
  </si>
  <si>
    <t>Stelo monolitico non cementato, per artroprotesi di anca primo impianto anche su fratture pertrocanteriche e/o per revisione semplice.</t>
  </si>
  <si>
    <t>CEMENTO</t>
  </si>
  <si>
    <t xml:space="preserve">P09090501
P09099002  P09098001 P0909050201 
 P09098001
P09099002 P09098099
P090905020202 
P09099001
</t>
  </si>
  <si>
    <t xml:space="preserve">P09090501
P09099002  P09098001 P0909050201 
P09098001 P09099002 P09098099
P090905020202 
P09099001
</t>
  </si>
  <si>
    <t xml:space="preserve">P09090501
P09099002 P09098099  P09098001 P0909050201 
P09098001 P09099002 
P090905020201
P09099001
</t>
  </si>
  <si>
    <t xml:space="preserve">Sistema completo per protesi di ginocchio da revisione cementata con vincolo a cerniera anche rotante.
</t>
  </si>
  <si>
    <t xml:space="preserve">SPAZIATORI MANO/
PIEDE    </t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</si>
  <si>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COMPONENTE FEMORALE ANATOMICA, (DX E SX) CEMENTATA DISPONIBILE IN VERSIONE CR O PS
</t>
    </r>
    <r>
      <rPr>
        <b/>
        <sz val="12"/>
        <color indexed="8"/>
        <rFont val="Arial Narrow"/>
        <family val="2"/>
      </rPr>
      <t>2</t>
    </r>
    <r>
      <rPr>
        <sz val="12"/>
        <color indexed="8"/>
        <rFont val="Arial Narrow"/>
        <family val="2"/>
      </rPr>
      <t xml:space="preserve">. COMPONENTE FEMORALE ANATOMICA, (DX E SX) NON CEMENTATA DISPONIBILE IN VERSIONE CR O PS                  
</t>
    </r>
    <r>
      <rPr>
        <b/>
        <sz val="12"/>
        <color indexed="8"/>
        <rFont val="Arial Narrow"/>
        <family val="2"/>
      </rPr>
      <t>3</t>
    </r>
    <r>
      <rPr>
        <sz val="12"/>
        <color indexed="8"/>
        <rFont val="Arial Narrow"/>
        <family val="2"/>
      </rPr>
      <t xml:space="preserve">. COMPONENTE TIBIALE ANATOMICA CEMENTATA DX/SX ;
</t>
    </r>
    <r>
      <rPr>
        <b/>
        <sz val="12"/>
        <color indexed="8"/>
        <rFont val="Arial Narrow"/>
        <family val="2"/>
      </rPr>
      <t>4</t>
    </r>
    <r>
      <rPr>
        <sz val="12"/>
        <color indexed="8"/>
        <rFont val="Arial Narrow"/>
        <family val="2"/>
      </rPr>
      <t xml:space="preserve">. COMPONENTE TIBIALE ANATOMICA NON CEMENTATA DX/SX;
</t>
    </r>
    <r>
      <rPr>
        <b/>
        <sz val="12"/>
        <color indexed="8"/>
        <rFont val="Arial Narrow"/>
        <family val="2"/>
      </rPr>
      <t>5</t>
    </r>
    <r>
      <rPr>
        <sz val="12"/>
        <color indexed="8"/>
        <rFont val="Arial Narrow"/>
        <family val="2"/>
      </rPr>
      <t xml:space="preserve">. COMPONENTE TIBIALE SIMMETRICA CEMENTATA DX/SX;
</t>
    </r>
    <r>
      <rPr>
        <b/>
        <sz val="12"/>
        <color indexed="8"/>
        <rFont val="Arial Narrow"/>
        <family val="2"/>
      </rPr>
      <t>6</t>
    </r>
    <r>
      <rPr>
        <sz val="12"/>
        <color indexed="8"/>
        <rFont val="Arial Narrow"/>
        <family val="2"/>
      </rPr>
      <t xml:space="preserve">. COMPONENTE TIBIALE SIMMETRICA NON CEMENTATA DX/SIN;
</t>
    </r>
    <r>
      <rPr>
        <b/>
        <sz val="12"/>
        <color indexed="8"/>
        <rFont val="Arial Narrow"/>
        <family val="2"/>
      </rPr>
      <t>7</t>
    </r>
    <r>
      <rPr>
        <sz val="12"/>
        <color indexed="8"/>
        <rFont val="Arial Narrow"/>
        <family val="2"/>
      </rPr>
      <t xml:space="preserve">. INSERTO TIBIALE IN POLIETILENE, DIVERSE MISURE E SPESSORI. FISSO DISPONIBILE IN VERSIONE CR O PS;
</t>
    </r>
    <r>
      <rPr>
        <b/>
        <sz val="12"/>
        <color indexed="8"/>
        <rFont val="Arial Narrow"/>
        <family val="2"/>
      </rPr>
      <t>8</t>
    </r>
    <r>
      <rPr>
        <sz val="12"/>
        <color indexed="8"/>
        <rFont val="Arial Narrow"/>
        <family val="2"/>
      </rPr>
      <t xml:space="preserve">. INSERTO TIBIALE IN POLIETILENE, DIVERSE MISURE E SPESSORI. MOBILE DISPONIBILE IN VERSIONE CR O PS,
</t>
    </r>
    <r>
      <rPr>
        <b/>
        <sz val="12"/>
        <color indexed="8"/>
        <rFont val="Arial Narrow"/>
        <family val="2"/>
      </rPr>
      <t>9</t>
    </r>
    <r>
      <rPr>
        <sz val="12"/>
        <color indexed="8"/>
        <rFont val="Arial Narrow"/>
        <family val="2"/>
      </rPr>
      <t xml:space="preserve">. COMPONENTE ROTULEA IN POLIETILENE, DISPONIBILE IN DIVERSE TAGLIE. 
</t>
    </r>
    <r>
      <rPr>
        <b/>
        <sz val="12"/>
        <color indexed="8"/>
        <rFont val="Arial Narrow"/>
        <family val="2"/>
      </rPr>
      <t>10</t>
    </r>
    <r>
      <rPr>
        <sz val="12"/>
        <color indexed="8"/>
        <rFont val="Arial Narrow"/>
        <family val="2"/>
      </rPr>
      <t xml:space="preserve">. SISTEMA DI NAVIGAZIONE
</t>
    </r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</si>
  <si>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COMPONENTE FEMORALE: ANATOMICA, A PIVOT MEDIALE (DX/SX). CEMENTATA
</t>
    </r>
    <r>
      <rPr>
        <b/>
        <sz val="12"/>
        <color indexed="8"/>
        <rFont val="Arial Narrow"/>
        <family val="2"/>
      </rPr>
      <t>2</t>
    </r>
    <r>
      <rPr>
        <sz val="12"/>
        <color indexed="8"/>
        <rFont val="Arial Narrow"/>
        <family val="2"/>
      </rPr>
      <t xml:space="preserve">. COMPONENTE FEMORALE ANATOMICA, A PIVOT MEDIALE (DX/SX) NON CEMENTATA
</t>
    </r>
    <r>
      <rPr>
        <b/>
        <sz val="12"/>
        <color indexed="8"/>
        <rFont val="Arial Narrow"/>
        <family val="2"/>
      </rPr>
      <t>3</t>
    </r>
    <r>
      <rPr>
        <sz val="12"/>
        <color indexed="8"/>
        <rFont val="Arial Narrow"/>
        <family val="2"/>
      </rPr>
      <t xml:space="preserve">. COMPONENTE TIBIALE ANATOMICA CEMENTATA DX/SX;
</t>
    </r>
    <r>
      <rPr>
        <b/>
        <sz val="12"/>
        <color indexed="8"/>
        <rFont val="Arial Narrow"/>
        <family val="2"/>
      </rPr>
      <t>4</t>
    </r>
    <r>
      <rPr>
        <sz val="12"/>
        <color indexed="8"/>
        <rFont val="Arial Narrow"/>
        <family val="2"/>
      </rPr>
      <t xml:space="preserve">. COMPONENTE TIBIALE NON CEMENTATA DX/SX; 
</t>
    </r>
    <r>
      <rPr>
        <b/>
        <sz val="12"/>
        <color indexed="8"/>
        <rFont val="Arial Narrow"/>
        <family val="2"/>
      </rPr>
      <t>5</t>
    </r>
    <r>
      <rPr>
        <sz val="12"/>
        <color indexed="8"/>
        <rFont val="Arial Narrow"/>
        <family val="2"/>
      </rPr>
      <t xml:space="preserve">. INSERTO TIBIALE IN POLIETILENE, DIVERSE MISURE E SPESSORI. FISSO, A PIVOT MEDIALE.
</t>
    </r>
    <r>
      <rPr>
        <b/>
        <sz val="12"/>
        <color indexed="8"/>
        <rFont val="Arial Narrow"/>
        <family val="2"/>
      </rPr>
      <t>6</t>
    </r>
    <r>
      <rPr>
        <sz val="12"/>
        <color indexed="8"/>
        <rFont val="Arial Narrow"/>
        <family val="2"/>
      </rPr>
      <t xml:space="preserve">. COMPONENTE PATELLARE. IN POLIETILENE, DISPONIBILE IN DIVERSE TAGLIE.
</t>
    </r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</si>
  <si>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COMPONENTE FEMORALE: ANATOMICA,(DX/SX). CEMENTATA
</t>
    </r>
    <r>
      <rPr>
        <b/>
        <sz val="12"/>
        <color indexed="8"/>
        <rFont val="Arial Narrow"/>
        <family val="2"/>
      </rPr>
      <t>2</t>
    </r>
    <r>
      <rPr>
        <sz val="12"/>
        <color indexed="8"/>
        <rFont val="Arial Narrow"/>
        <family val="2"/>
      </rPr>
      <t xml:space="preserve">. COMPONENTE FEMORALE ANATOMICA, (DX/SX) NON CEMENTATA
</t>
    </r>
    <r>
      <rPr>
        <b/>
        <sz val="12"/>
        <color indexed="8"/>
        <rFont val="Arial Narrow"/>
        <family val="2"/>
      </rPr>
      <t>3</t>
    </r>
    <r>
      <rPr>
        <sz val="12"/>
        <color indexed="8"/>
        <rFont val="Arial Narrow"/>
        <family val="2"/>
      </rPr>
      <t xml:space="preserve">. COMPONENTE TIBIALE ANATOMICA CEMENTATA DX/SX;
</t>
    </r>
    <r>
      <rPr>
        <b/>
        <sz val="12"/>
        <color indexed="8"/>
        <rFont val="Arial Narrow"/>
        <family val="2"/>
      </rPr>
      <t>4</t>
    </r>
    <r>
      <rPr>
        <sz val="12"/>
        <color indexed="8"/>
        <rFont val="Arial Narrow"/>
        <family val="2"/>
      </rPr>
      <t xml:space="preserve">. COMPONENTE TIBIALE ANATOMICA NON CEMENTATA DX/SX; 
</t>
    </r>
    <r>
      <rPr>
        <b/>
        <sz val="12"/>
        <color indexed="8"/>
        <rFont val="Arial Narrow"/>
        <family val="2"/>
      </rPr>
      <t>5</t>
    </r>
    <r>
      <rPr>
        <sz val="12"/>
        <color indexed="8"/>
        <rFont val="Arial Narrow"/>
        <family val="2"/>
      </rPr>
      <t xml:space="preserve">. INSERTO TIBIALE IN POLIETILENE, DIVERSE MISURE E SPESSORI. FISSO, NELLA VERSIONE PS E CR;
</t>
    </r>
    <r>
      <rPr>
        <b/>
        <sz val="12"/>
        <color indexed="8"/>
        <rFont val="Arial Narrow"/>
        <family val="2"/>
      </rPr>
      <t>6</t>
    </r>
    <r>
      <rPr>
        <sz val="12"/>
        <color indexed="8"/>
        <rFont val="Arial Narrow"/>
        <family val="2"/>
      </rPr>
      <t xml:space="preserve">. COMPONENTE ROTULEA IN POLIETILENE, DISPONIBILE IN DIVERSE TAGLIE.
</t>
    </r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</si>
  <si>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COMPONENTI FEMORALE ANATOMICA CEMENTATA  DISPONIBILE IN DIVERSE TAGLIE DOTATA DI PERNI PER AUMENTO DELLA STABILITA’;
</t>
    </r>
    <r>
      <rPr>
        <b/>
        <sz val="12"/>
        <color indexed="8"/>
        <rFont val="Arial Narrow"/>
        <family val="2"/>
      </rPr>
      <t>2</t>
    </r>
    <r>
      <rPr>
        <sz val="12"/>
        <color indexed="8"/>
        <rFont val="Arial Narrow"/>
        <family val="2"/>
      </rPr>
      <t xml:space="preserve">. COMPONENTE TIBIALI ANATOMICI CEMENTATI IN DIVERSE TAGLIE, DOTATA DI PERNI CON MORFOLOGIA ATTA ALL’AUMENTO DELLA STABILITÀ.                                                                                                                                             
</t>
    </r>
    <r>
      <rPr>
        <b/>
        <sz val="12"/>
        <color indexed="8"/>
        <rFont val="Arial Narrow"/>
        <family val="2"/>
      </rPr>
      <t>3</t>
    </r>
    <r>
      <rPr>
        <sz val="12"/>
        <color indexed="8"/>
        <rFont val="Arial Narrow"/>
        <family val="2"/>
      </rPr>
      <t xml:space="preserve">. INSERTI TIBIALI PER PROTESI DI GINOCCHIO MONOCOMPARTIMENTALI IN POLIETILENE CROSS-LINKATO E/O ADDIZIONATO DI VITAMINA E DI VARIE TAGLIE E SPESSORI.       </t>
    </r>
  </si>
  <si>
    <t>PROCEDURA APERTA CON MODALITA' TELEMATICA FINALIZZATA ALLA CONCLUSIONE DI UN ACCORDO QUADRO  CON PIU OPERATORI ECONOMICI PER LA FORNITURA  QUADRIENNALE
DI PROTESI ORTOPEDICHE  E DI DISPOSITIVI CORRELATI AL LORO IMPIANTO DA DESTINARE ALLE AZIENDE OSPEDALIERE E SANITARIE DELLA REGIONE CALABRIA. GARA N. 8054816.</t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</si>
  <si>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BASEPLATE IN VARIE MISURE CON PEG/PERNO/FITTONE E FORI PER FISSAGGIO CON VITI. 
</t>
    </r>
    <r>
      <rPr>
        <b/>
        <sz val="12"/>
        <color indexed="8"/>
        <rFont val="Arial Narrow"/>
        <family val="2"/>
      </rPr>
      <t>2</t>
    </r>
    <r>
      <rPr>
        <sz val="12"/>
        <color indexed="8"/>
        <rFont val="Arial Narrow"/>
        <family val="2"/>
      </rPr>
      <t xml:space="preserve">. GLENOSFERE DI VARIO DIAMETRO CON POSSIBILITÀ DI OFFSET.                                                                                 
</t>
    </r>
    <r>
      <rPr>
        <b/>
        <sz val="12"/>
        <color indexed="8"/>
        <rFont val="Arial Narrow"/>
        <family val="2"/>
      </rPr>
      <t>3</t>
    </r>
    <r>
      <rPr>
        <sz val="12"/>
        <color indexed="8"/>
        <rFont val="Arial Narrow"/>
        <family val="2"/>
      </rPr>
      <t xml:space="preserve">. COMPONENTE GLENOIDEA.
</t>
    </r>
    <r>
      <rPr>
        <b/>
        <sz val="12"/>
        <color indexed="8"/>
        <rFont val="Arial Narrow"/>
        <family val="2"/>
      </rPr>
      <t>4</t>
    </r>
    <r>
      <rPr>
        <sz val="12"/>
        <color indexed="8"/>
        <rFont val="Arial Narrow"/>
        <family val="2"/>
      </rPr>
      <t xml:space="preserve">. PIATTO OMERALE DI VARIO SPESSORE;                                                                     
</t>
    </r>
    <r>
      <rPr>
        <b/>
        <sz val="12"/>
        <color indexed="8"/>
        <rFont val="Arial Narrow"/>
        <family val="2"/>
      </rPr>
      <t>5.</t>
    </r>
    <r>
      <rPr>
        <sz val="12"/>
        <color indexed="8"/>
        <rFont val="Arial Narrow"/>
        <family val="2"/>
      </rPr>
      <t xml:space="preserve"> INSERTI IN POLIETILENE IN VARIE CONFIGURAZIONI.                                        
</t>
    </r>
    <r>
      <rPr>
        <b/>
        <sz val="12"/>
        <color indexed="8"/>
        <rFont val="Arial Narrow"/>
        <family val="2"/>
      </rPr>
      <t>6</t>
    </r>
    <r>
      <rPr>
        <sz val="12"/>
        <color indexed="8"/>
        <rFont val="Arial Narrow"/>
        <family val="2"/>
      </rPr>
      <t xml:space="preserve">. TESTE OMERALI VARIO DIAMETRO E  LUNGHEZZA.
</t>
    </r>
    <r>
      <rPr>
        <b/>
        <sz val="12"/>
        <color indexed="8"/>
        <rFont val="Arial Narrow"/>
        <family val="2"/>
      </rPr>
      <t>7.</t>
    </r>
    <r>
      <rPr>
        <sz val="12"/>
        <color indexed="8"/>
        <rFont val="Arial Narrow"/>
        <family val="2"/>
      </rPr>
      <t xml:space="preserve"> STELI IN METALLO, CEMENTATI E NON, IN VARIE MISURE.
</t>
    </r>
    <r>
      <rPr>
        <b/>
        <sz val="12"/>
        <color indexed="8"/>
        <rFont val="Arial Narrow"/>
        <family val="2"/>
      </rPr>
      <t>8.</t>
    </r>
    <r>
      <rPr>
        <sz val="12"/>
        <color indexed="8"/>
        <rFont val="Arial Narrow"/>
        <family val="2"/>
      </rPr>
      <t xml:space="preserve"> TESTE CTA DI VARIE LUNGHEZZE E DIAMETRI;                                                           
</t>
    </r>
    <r>
      <rPr>
        <b/>
        <sz val="12"/>
        <color indexed="8"/>
        <rFont val="Arial Narrow"/>
        <family val="2"/>
      </rPr>
      <t>9.</t>
    </r>
    <r>
      <rPr>
        <sz val="12"/>
        <color indexed="8"/>
        <rFont val="Arial Narrow"/>
        <family val="2"/>
      </rPr>
      <t xml:space="preserve"> VITI VARIE MISURE                                                                                 </t>
    </r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</si>
  <si>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COMPONENTE TIBIALE CEMENTATA E NON CEMENTATA DI DIVERSE MISURE DESTRE E SINISTRE;                                                                                                 
</t>
    </r>
    <r>
      <rPr>
        <b/>
        <sz val="12"/>
        <color indexed="8"/>
        <rFont val="Arial Narrow"/>
        <family val="2"/>
      </rPr>
      <t>2</t>
    </r>
    <r>
      <rPr>
        <sz val="12"/>
        <color indexed="8"/>
        <rFont val="Arial Narrow"/>
        <family val="2"/>
      </rPr>
      <t xml:space="preserve">. COMPONENTE TALARE CEMENTATA E NON CEMENTATA CON PEG DI FISSAZIONE IN DIVERSE MISURE;                                                                                            
</t>
    </r>
    <r>
      <rPr>
        <b/>
        <sz val="12"/>
        <color indexed="8"/>
        <rFont val="Arial Narrow"/>
        <family val="2"/>
      </rPr>
      <t>3</t>
    </r>
    <r>
      <rPr>
        <sz val="12"/>
        <color indexed="8"/>
        <rFont val="Arial Narrow"/>
        <family val="2"/>
      </rPr>
      <t xml:space="preserve">.  INSERTO IN POLIETILENE AD ALTISSIMO PESO MOLECOLARE DI DIVERSE MISURE;                                                                                                                         
</t>
    </r>
    <r>
      <rPr>
        <b/>
        <sz val="12"/>
        <color indexed="8"/>
        <rFont val="Arial Narrow"/>
        <family val="2"/>
      </rPr>
      <t>4</t>
    </r>
    <r>
      <rPr>
        <sz val="12"/>
        <color indexed="8"/>
        <rFont val="Arial Narrow"/>
        <family val="2"/>
      </rPr>
      <t xml:space="preserve">. ACCESSORI;                                                                                                                                
</t>
    </r>
    <r>
      <rPr>
        <b/>
        <sz val="12"/>
        <color indexed="8"/>
        <rFont val="Arial Narrow"/>
        <family val="2"/>
      </rPr>
      <t>5</t>
    </r>
    <r>
      <rPr>
        <sz val="12"/>
        <color indexed="8"/>
        <rFont val="Arial Narrow"/>
        <family val="2"/>
      </rPr>
      <t>. ALTRE</t>
    </r>
    <r>
      <rPr>
        <b/>
        <sz val="12"/>
        <color indexed="8"/>
        <rFont val="Arial Narrow"/>
        <family val="2"/>
      </rPr>
      <t/>
    </r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</si>
  <si>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STELO IN METALLO, CON LAVORAZIONE DI SUPERFICIE E/O RIVESTIMENTO ATTI A PROMUOVERE L'OSTEOINTEGRAZIONE;                                     
</t>
    </r>
    <r>
      <rPr>
        <b/>
        <sz val="12"/>
        <color indexed="8"/>
        <rFont val="Arial Narrow"/>
        <family val="2"/>
      </rPr>
      <t>2</t>
    </r>
    <r>
      <rPr>
        <sz val="12"/>
        <color indexed="8"/>
        <rFont val="Arial Narrow"/>
        <family val="2"/>
      </rPr>
      <t xml:space="preserve">. TESTA IN METALLO DI VARI DIAMETRI E LUNGHEZZE                         
</t>
    </r>
    <r>
      <rPr>
        <b/>
        <sz val="12"/>
        <color indexed="8"/>
        <rFont val="Arial Narrow"/>
        <family val="2"/>
      </rPr>
      <t>3</t>
    </r>
    <r>
      <rPr>
        <sz val="12"/>
        <color indexed="8"/>
        <rFont val="Arial Narrow"/>
        <family val="2"/>
      </rPr>
      <t>. TESTA IN CERAMICA IDONEA ALL’ACCOPPIAMENTO CERAMICA-CERAMICA, DI VARI DIAMETRI E L</t>
    </r>
    <r>
      <rPr>
        <sz val="12"/>
        <rFont val="Arial Narrow"/>
        <family val="2"/>
      </rPr>
      <t xml:space="preserve">UNGHEZZE;                                                                                     
</t>
    </r>
    <r>
      <rPr>
        <b/>
        <sz val="12"/>
        <rFont val="Arial Narrow"/>
        <family val="2"/>
      </rPr>
      <t>4</t>
    </r>
    <r>
      <rPr>
        <sz val="12"/>
        <rFont val="Arial Narrow"/>
        <family val="2"/>
      </rPr>
      <t>. COTILE IN METALLO, EMISFERICO E/O ELLITTICO</t>
    </r>
    <r>
      <rPr>
        <sz val="12"/>
        <color indexed="8"/>
        <rFont val="Arial Narrow"/>
        <family val="2"/>
      </rPr>
      <t xml:space="preserve">, CON O SENZA FORI, CON LAVORAZIONE DI SUPERFICIE E/O RIVESTIMENTO ATTI A PROMUOVERE L’OSTEOINTEGRAZIONE;                                               
</t>
    </r>
    <r>
      <rPr>
        <b/>
        <sz val="12"/>
        <color indexed="8"/>
        <rFont val="Arial Narrow"/>
        <family val="2"/>
      </rPr>
      <t>5</t>
    </r>
    <r>
      <rPr>
        <sz val="12"/>
        <color indexed="8"/>
        <rFont val="Arial Narrow"/>
        <family val="2"/>
      </rPr>
      <t xml:space="preserve">. INSERTO IN POLIETILENE, ANCHE CON SPALLETTA, COMPATIBILE CON TESTE DI VARI DIAMETRI;                                            
</t>
    </r>
    <r>
      <rPr>
        <b/>
        <sz val="12"/>
        <color indexed="8"/>
        <rFont val="Arial Narrow"/>
        <family val="2"/>
      </rPr>
      <t>6</t>
    </r>
    <r>
      <rPr>
        <sz val="12"/>
        <color indexed="8"/>
        <rFont val="Arial Narrow"/>
        <family val="2"/>
      </rPr>
      <t xml:space="preserve">. INSERTO IN CERAMICA, COMPATIBILE CON TESTE DI VARI DIAMETRI;
</t>
    </r>
    <r>
      <rPr>
        <b/>
        <sz val="12"/>
        <color indexed="8"/>
        <rFont val="Arial Narrow"/>
        <family val="2"/>
      </rPr>
      <t>7</t>
    </r>
    <r>
      <rPr>
        <sz val="12"/>
        <color indexed="8"/>
        <rFont val="Arial Narrow"/>
        <family val="2"/>
      </rPr>
      <t xml:space="preserve">. VITI IN METALLO COMPATIBILI CON IL COTILE, VARIE MISURE.                                                                                          
</t>
    </r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</si>
  <si>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STELO IN METALLO, CON LAVORAZIONE DI SUPERFICIE E/O RIVESTIMENTO ATTI A PROMUOVERE L'OSTEOINTEGRAZIONE;                                     
</t>
    </r>
    <r>
      <rPr>
        <b/>
        <sz val="12"/>
        <color indexed="8"/>
        <rFont val="Arial Narrow"/>
        <family val="2"/>
      </rPr>
      <t>2</t>
    </r>
    <r>
      <rPr>
        <sz val="12"/>
        <color indexed="8"/>
        <rFont val="Arial Narrow"/>
        <family val="2"/>
      </rPr>
      <t xml:space="preserve">. TESTA IN METALLO DI VARI DIAMETRI E LUNGHEZZE                         
</t>
    </r>
    <r>
      <rPr>
        <b/>
        <sz val="12"/>
        <color indexed="8"/>
        <rFont val="Arial Narrow"/>
        <family val="2"/>
      </rPr>
      <t>3</t>
    </r>
    <r>
      <rPr>
        <sz val="12"/>
        <color indexed="8"/>
        <rFont val="Arial Narrow"/>
        <family val="2"/>
      </rPr>
      <t xml:space="preserve">. TESTA IN CERAMICA IDONEA ALL’ACCOPPIAMENTO CERAMICA-CERAMICA, DI VARI DIAMETRI E LUNGHEZZE;                                                                                     
</t>
    </r>
    <r>
      <rPr>
        <b/>
        <sz val="12"/>
        <color indexed="8"/>
        <rFont val="Arial Narrow"/>
        <family val="2"/>
      </rPr>
      <t>4</t>
    </r>
    <r>
      <rPr>
        <sz val="12"/>
        <color indexed="8"/>
        <rFont val="Arial Narrow"/>
        <family val="2"/>
      </rPr>
      <t xml:space="preserve">. COTILE IN METALLO, EMISFERICO E/O ELLITTICO, CON O SENZA FORI, CON LAVORAZIONE DI SUPERFICIE E/O RIVESTIMENTO ATTI A PROMUOVERE L’OSTEOINTEGRAZIONE;                                               
</t>
    </r>
    <r>
      <rPr>
        <b/>
        <sz val="12"/>
        <color indexed="8"/>
        <rFont val="Arial Narrow"/>
        <family val="2"/>
      </rPr>
      <t>5</t>
    </r>
    <r>
      <rPr>
        <sz val="12"/>
        <color indexed="8"/>
        <rFont val="Arial Narrow"/>
        <family val="2"/>
      </rPr>
      <t xml:space="preserve">. INSERTO IN POLIETILENE, ANCHE CON SPALLETTA, COMPATIBILE CON TESTE DI VARI DIAMETRI;                                            
</t>
    </r>
    <r>
      <rPr>
        <b/>
        <sz val="12"/>
        <color indexed="8"/>
        <rFont val="Arial Narrow"/>
        <family val="2"/>
      </rPr>
      <t>6</t>
    </r>
    <r>
      <rPr>
        <sz val="12"/>
        <color indexed="8"/>
        <rFont val="Arial Narrow"/>
        <family val="2"/>
      </rPr>
      <t xml:space="preserve">. INSERTO IN CERAMICA, COMPATIBILE CON TESTE DI VARI DIAMETRI;
</t>
    </r>
    <r>
      <rPr>
        <b/>
        <sz val="12"/>
        <color indexed="8"/>
        <rFont val="Arial Narrow"/>
        <family val="2"/>
      </rPr>
      <t>7</t>
    </r>
    <r>
      <rPr>
        <sz val="12"/>
        <color indexed="8"/>
        <rFont val="Arial Narrow"/>
        <family val="2"/>
      </rPr>
      <t xml:space="preserve">. VITI IN METALLO COMPATIBILI CON IL COTILE, VARIE MISURE.                                                                                          
</t>
    </r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</si>
  <si>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STELO IN METALLO, CON LAVORAZIONE DI SUPERFICIE E/O RIVESTIMENTO ATTI A PROMUOVERE L'OSTEOINTEGRAZIONE;                                     
</t>
    </r>
    <r>
      <rPr>
        <b/>
        <sz val="12"/>
        <color indexed="8"/>
        <rFont val="Arial Narrow"/>
        <family val="2"/>
      </rPr>
      <t>2</t>
    </r>
    <r>
      <rPr>
        <sz val="12"/>
        <color indexed="8"/>
        <rFont val="Arial Narrow"/>
        <family val="2"/>
      </rPr>
      <t xml:space="preserve">. COLLI MODULARI                                                                                            
</t>
    </r>
    <r>
      <rPr>
        <b/>
        <sz val="12"/>
        <color indexed="8"/>
        <rFont val="Arial Narrow"/>
        <family val="2"/>
      </rPr>
      <t>3</t>
    </r>
    <r>
      <rPr>
        <sz val="12"/>
        <color indexed="8"/>
        <rFont val="Arial Narrow"/>
        <family val="2"/>
      </rPr>
      <t xml:space="preserve">.TESTA IN METALLO DI VARI DIAMETRI E LUNGHEZZE                         
</t>
    </r>
    <r>
      <rPr>
        <b/>
        <sz val="12"/>
        <color indexed="8"/>
        <rFont val="Arial Narrow"/>
        <family val="2"/>
      </rPr>
      <t>4</t>
    </r>
    <r>
      <rPr>
        <sz val="12"/>
        <color indexed="8"/>
        <rFont val="Arial Narrow"/>
        <family val="2"/>
      </rPr>
      <t xml:space="preserve">. TESTA IN CERAMICA IDONEA ALL’ACCOPPIAMENTO CERAMICA-CERAMICA, DI VARI DIAMETRI E LUNGHEZZE;                                                                                     
</t>
    </r>
    <r>
      <rPr>
        <b/>
        <sz val="12"/>
        <color indexed="8"/>
        <rFont val="Arial Narrow"/>
        <family val="2"/>
      </rPr>
      <t>5</t>
    </r>
    <r>
      <rPr>
        <sz val="12"/>
        <color indexed="8"/>
        <rFont val="Arial Narrow"/>
        <family val="2"/>
      </rPr>
      <t xml:space="preserve">. COTILE IN METALLO, EMISFERICO  E/O ELLITTICO, CON O SENZA FORI, CON LAVORAZIONE DI SUPERFICIE E/O RIVESTIMENTO ATTI A PROMUOVERE L’OSTEOINTEGRAZIONE;                                               
</t>
    </r>
    <r>
      <rPr>
        <b/>
        <sz val="12"/>
        <color indexed="8"/>
        <rFont val="Arial Narrow"/>
        <family val="2"/>
      </rPr>
      <t>6.</t>
    </r>
    <r>
      <rPr>
        <sz val="12"/>
        <color indexed="8"/>
        <rFont val="Arial Narrow"/>
        <family val="2"/>
      </rPr>
      <t xml:space="preserve"> INSERTO IN POLIETILENE, ANCHE CON SPALLETTA, COMPATIBILE CON TESTE DI VARI DIAMETRI;                                            
</t>
    </r>
    <r>
      <rPr>
        <b/>
        <sz val="12"/>
        <color indexed="8"/>
        <rFont val="Arial Narrow"/>
        <family val="2"/>
      </rPr>
      <t>7</t>
    </r>
    <r>
      <rPr>
        <sz val="12"/>
        <color indexed="8"/>
        <rFont val="Arial Narrow"/>
        <family val="2"/>
      </rPr>
      <t xml:space="preserve">. INSERTO IN CERAMICA, COMPATIBILE CON TESTE DI VARI DIAMETRI;
</t>
    </r>
    <r>
      <rPr>
        <b/>
        <sz val="12"/>
        <color indexed="8"/>
        <rFont val="Arial Narrow"/>
        <family val="2"/>
      </rPr>
      <t>8</t>
    </r>
    <r>
      <rPr>
        <sz val="12"/>
        <color indexed="8"/>
        <rFont val="Arial Narrow"/>
        <family val="2"/>
      </rPr>
      <t xml:space="preserve">. VITI IN METALLO COMPATIBILI CON IL COTILE, VARIE MISURE.                                                                                          
</t>
    </r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</si>
  <si>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STELO IN METALLO, CON LAVORAZIONE DI SUPERFICIE E/O RIVESTIMENTO ATTI A PROMUOVERE L'OSTEOINTEGRAZIONE;                                     
</t>
    </r>
    <r>
      <rPr>
        <b/>
        <sz val="12"/>
        <color indexed="8"/>
        <rFont val="Arial Narrow"/>
        <family val="2"/>
      </rPr>
      <t>2</t>
    </r>
    <r>
      <rPr>
        <sz val="12"/>
        <color indexed="8"/>
        <rFont val="Arial Narrow"/>
        <family val="2"/>
      </rPr>
      <t xml:space="preserve">. UN  COLLO MODULARE                                                                                                           
</t>
    </r>
    <r>
      <rPr>
        <b/>
        <sz val="12"/>
        <color indexed="8"/>
        <rFont val="Arial Narrow"/>
        <family val="2"/>
      </rPr>
      <t>4</t>
    </r>
    <r>
      <rPr>
        <sz val="12"/>
        <color indexed="8"/>
        <rFont val="Arial Narrow"/>
        <family val="2"/>
      </rPr>
      <t xml:space="preserve">. TESTA IN CERAMICA IDONEA ALL’ACCOPPIAMENTO CERAMICA-CERAMICA, DI VARI DIAMETRI E LUNGHEZZE;                                                                                     
</t>
    </r>
    <r>
      <rPr>
        <b/>
        <sz val="12"/>
        <color indexed="8"/>
        <rFont val="Arial Narrow"/>
        <family val="2"/>
      </rPr>
      <t>5</t>
    </r>
    <r>
      <rPr>
        <sz val="12"/>
        <color indexed="8"/>
        <rFont val="Arial Narrow"/>
        <family val="2"/>
      </rPr>
      <t xml:space="preserve">. COTILE IN METALLO, EMISFERICO  E/O ELLITTICO, CON O SENZA FORI, CON LAVORAZIONE DI SUPERFICIE E/O RIVESTIMENTO ATTI A PROMUOVERE L’OSTEOINTEGRAZIONE;                                                                                          
</t>
    </r>
    <r>
      <rPr>
        <b/>
        <sz val="12"/>
        <color indexed="8"/>
        <rFont val="Arial Narrow"/>
        <family val="2"/>
      </rPr>
      <t>7</t>
    </r>
    <r>
      <rPr>
        <sz val="12"/>
        <color indexed="8"/>
        <rFont val="Arial Narrow"/>
        <family val="2"/>
      </rPr>
      <t xml:space="preserve">. INSERTO IN CERAMICA, COMPATIBILE CON TESTE DI VARI DIAMETRI;
</t>
    </r>
    <r>
      <rPr>
        <b/>
        <sz val="12"/>
        <color indexed="8"/>
        <rFont val="Arial Narrow"/>
        <family val="2"/>
      </rPr>
      <t>8</t>
    </r>
    <r>
      <rPr>
        <sz val="12"/>
        <color indexed="8"/>
        <rFont val="Arial Narrow"/>
        <family val="2"/>
      </rPr>
      <t xml:space="preserve">. DUE VITI IN METALLO COMPATIBILI CON IL COTILE, VARIE MISURE.                                                                                          
</t>
    </r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</si>
  <si>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STELO IN METALLO, CON LAVORAZIONE DI SUPERFICIE E/O RIVESTIMENTO ATTI A PROMUOVERE L'OSTEOINTEGRAZIONE;                                     
</t>
    </r>
    <r>
      <rPr>
        <b/>
        <sz val="12"/>
        <color indexed="8"/>
        <rFont val="Arial Narrow"/>
        <family val="2"/>
      </rPr>
      <t>2</t>
    </r>
    <r>
      <rPr>
        <sz val="12"/>
        <color indexed="8"/>
        <rFont val="Arial Narrow"/>
        <family val="2"/>
      </rPr>
      <t xml:space="preserve">. TESTA IN METALLO DI VARI DIAMETRI E LUNGHEZZE                         
</t>
    </r>
    <r>
      <rPr>
        <b/>
        <sz val="12"/>
        <color indexed="8"/>
        <rFont val="Arial Narrow"/>
        <family val="2"/>
      </rPr>
      <t>3</t>
    </r>
    <r>
      <rPr>
        <sz val="12"/>
        <color indexed="8"/>
        <rFont val="Arial Narrow"/>
        <family val="2"/>
      </rPr>
      <t xml:space="preserve">. TESTA IN CERAMICA DI VARI DIAMETRI E LUNGHEZZE;                                                                                     
</t>
    </r>
    <r>
      <rPr>
        <b/>
        <sz val="12"/>
        <color indexed="8"/>
        <rFont val="Arial Narrow"/>
        <family val="2"/>
      </rPr>
      <t>4</t>
    </r>
    <r>
      <rPr>
        <sz val="12"/>
        <color indexed="8"/>
        <rFont val="Arial Narrow"/>
        <family val="2"/>
      </rPr>
      <t xml:space="preserve">. COTILE IN METALLO, EMISFERICO E/O ELLITTICO, CON INTERNO LUCIDATO A SPECCHIO, CON LAVORAZIONE DI SUPERFICIE E/O RIVESTIMENTO ATTI A PROMUOVERE L’OSTEOINTEGRAZIONE;                                               
</t>
    </r>
    <r>
      <rPr>
        <b/>
        <sz val="12"/>
        <color indexed="8"/>
        <rFont val="Arial Narrow"/>
        <family val="2"/>
      </rPr>
      <t>5</t>
    </r>
    <r>
      <rPr>
        <sz val="12"/>
        <color indexed="8"/>
        <rFont val="Arial Narrow"/>
        <family val="2"/>
      </rPr>
      <t xml:space="preserve">. INSERTO IN POLIETILENE, ANCHE CON SPALLETTA, COMPATIBILE CON TESTE DI VARI DIAMETRI;                                            
</t>
    </r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</si>
  <si>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STELO IN METALLO, CON LAVORAZIONE DI SUPERFICIE E/O RIVESTIMENTO ATTI A PROMUOVERE L'OSTEOINTEGRAZIONE;                                     
</t>
    </r>
    <r>
      <rPr>
        <b/>
        <sz val="12"/>
        <color indexed="8"/>
        <rFont val="Arial Narrow"/>
        <family val="2"/>
      </rPr>
      <t>2</t>
    </r>
    <r>
      <rPr>
        <sz val="12"/>
        <color indexed="8"/>
        <rFont val="Arial Narrow"/>
        <family val="2"/>
      </rPr>
      <t xml:space="preserve">. TESTINA IN METALLO DI VARIE  LUNGHEZZE PER ACCOPPIAMENTO CON TESTA BIARTICOLARE                  
</t>
    </r>
    <r>
      <rPr>
        <b/>
        <sz val="12"/>
        <color indexed="8"/>
        <rFont val="Arial Narrow"/>
        <family val="2"/>
      </rPr>
      <t>3</t>
    </r>
    <r>
      <rPr>
        <sz val="12"/>
        <color indexed="8"/>
        <rFont val="Arial Narrow"/>
        <family val="2"/>
      </rPr>
      <t xml:space="preserve">. TESTA BIARTICOLARE IN METALLO CON INCREMENTO MILLIMETRICO DELLE MISURE ESTERNE, INTERNO IN POLIETILENE, CON DISPOSITIVO DI VINCOLO;                                     
</t>
    </r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</si>
  <si>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IN METALLO, CORREZIONE INTRAOPERATORIA DI ANGOLO CCD, VERSIONE E LUNGHEZZA, PER STELI CON DIFFERENTI CONI MORSE;                                  </t>
    </r>
    <r>
      <rPr>
        <b/>
        <sz val="12"/>
        <color indexed="8"/>
        <rFont val="Arial Narrow"/>
        <family val="2"/>
      </rPr>
      <t xml:space="preserve">                                                
2</t>
    </r>
    <r>
      <rPr>
        <sz val="12"/>
        <color indexed="8"/>
        <rFont val="Arial Narrow"/>
        <family val="2"/>
      </rPr>
      <t xml:space="preserve">. TESTA IN METALLO DI VARI DIAMETRI E LUNGHEZZE;                                    
</t>
    </r>
    <r>
      <rPr>
        <b/>
        <sz val="12"/>
        <color indexed="8"/>
        <rFont val="Arial Narrow"/>
        <family val="2"/>
      </rPr>
      <t>3</t>
    </r>
    <r>
      <rPr>
        <sz val="12"/>
        <color indexed="8"/>
        <rFont val="Arial Narrow"/>
        <family val="2"/>
      </rPr>
      <t xml:space="preserve">. TESTA IN CERAMICA DI VARI DIAMETRI E LUNGHEZZE;                  
</t>
    </r>
    <r>
      <rPr>
        <b/>
        <sz val="12"/>
        <color indexed="8"/>
        <rFont val="Arial Narrow"/>
        <family val="2"/>
      </rPr>
      <t>4</t>
    </r>
    <r>
      <rPr>
        <sz val="12"/>
        <color indexed="8"/>
        <rFont val="Arial Narrow"/>
        <family val="2"/>
      </rPr>
      <t xml:space="preserve">. TESTINA IN METALLO DI VARIE LUNGHEZZE PER ACCOPPIAMENTO CON TESTA BIARTICOLARE;                                                                                          
</t>
    </r>
    <r>
      <rPr>
        <b/>
        <sz val="12"/>
        <color indexed="8"/>
        <rFont val="Arial Narrow"/>
        <family val="2"/>
      </rPr>
      <t>5</t>
    </r>
    <r>
      <rPr>
        <sz val="12"/>
        <color indexed="8"/>
        <rFont val="Arial Narrow"/>
        <family val="2"/>
      </rPr>
      <t xml:space="preserve">. TESTA BIARTICOLARE IN METALLO CON INCREMENTO MILLIMETRICO DELLE MISURE ESTERNE, INTERNO IN POLIETILENE, CON DISPOSITIVO DI VINCOLO.                                   
</t>
    </r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</si>
  <si>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IN METALLO, CORREZIONE INTRAOPERATORIA DI ANGOLO CCD, VERSIONE E LUNGHEZZA, PER STELI CON DIFFERENTI CONI MORSE;                                  </t>
    </r>
    <r>
      <rPr>
        <b/>
        <sz val="12"/>
        <color indexed="8"/>
        <rFont val="Arial Narrow"/>
        <family val="2"/>
      </rPr>
      <t xml:space="preserve">                                                </t>
    </r>
    <r>
      <rPr>
        <sz val="12"/>
        <color indexed="8"/>
        <rFont val="Arial Narrow"/>
        <family val="2"/>
      </rPr>
      <t xml:space="preserve">                                    
</t>
    </r>
    <r>
      <rPr>
        <b/>
        <sz val="12"/>
        <color indexed="8"/>
        <rFont val="Arial Narrow"/>
        <family val="2"/>
      </rPr>
      <t>3</t>
    </r>
    <r>
      <rPr>
        <sz val="12"/>
        <color indexed="8"/>
        <rFont val="Arial Narrow"/>
        <family val="2"/>
      </rPr>
      <t xml:space="preserve">. TESTA IN CERAMICA DI VARI DIAMETRI E LUNGHEZZE;                  
</t>
    </r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</si>
  <si>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STELO IN METALLO CEMENTATO CON MODULO DIAFISARIO PROCURVATO E MODULO METAFISARIO CON O SENZA COLLETTO, DIVERSI ANGOLI CCD, ANCHE IN VERSIONE LATERALIZZANTE; POSSIBILITÀ DI REGOLAZIONE DELL’ANTIVERSIONE E DELL’ALLUNGAMENTO A STELO IMPIANTATO; 
</t>
    </r>
    <r>
      <rPr>
        <b/>
        <sz val="12"/>
        <color indexed="8"/>
        <rFont val="Arial Narrow"/>
        <family val="2"/>
      </rPr>
      <t>2</t>
    </r>
    <r>
      <rPr>
        <sz val="12"/>
        <color indexed="8"/>
        <rFont val="Arial Narrow"/>
        <family val="2"/>
      </rPr>
      <t xml:space="preserve">. STELO IN METALLO NON CEMENTATO CON MODULO DIAFISARIO PROCURVATO CON ALETTE ANTIROTAZIONALI, DI VARIE LUNGHEZZE, LAVORAZIONE DI SUPERFICIE E/O RIVESTIMENTO ATTI A PROMUOVERE L’OSTEOINTEGRAZIONE E MODULO METAFISARIO CON O SENZA COLLETTO, DIVERSI ANGOLI CCD, ANCHE IN VERSIONE LATERALIZZANTE; POSSIBILITÀ DI REGOLAZIONE DELL’ANTIVERSIONE E DELL’ALLUNGAMENTO A STELO IMPIANTATO;
</t>
    </r>
    <r>
      <rPr>
        <b/>
        <sz val="12"/>
        <color indexed="8"/>
        <rFont val="Arial Narrow"/>
        <family val="2"/>
      </rPr>
      <t>3</t>
    </r>
    <r>
      <rPr>
        <sz val="12"/>
        <color indexed="8"/>
        <rFont val="Arial Narrow"/>
        <family val="2"/>
      </rPr>
      <t xml:space="preserve">. TESTA IN METALLO DI VARI DIAMETRI E LUNGHEZZE;
</t>
    </r>
    <r>
      <rPr>
        <b/>
        <sz val="12"/>
        <color indexed="8"/>
        <rFont val="Arial Narrow"/>
        <family val="2"/>
      </rPr>
      <t>4</t>
    </r>
    <r>
      <rPr>
        <sz val="12"/>
        <color indexed="8"/>
        <rFont val="Arial Narrow"/>
        <family val="2"/>
      </rPr>
      <t xml:space="preserve">. TESTA IN CERAMICA DI VARI DIAMETRI E LUNGHEZZE;
</t>
    </r>
    <r>
      <rPr>
        <b/>
        <sz val="12"/>
        <color indexed="8"/>
        <rFont val="Arial Narrow"/>
        <family val="2"/>
      </rPr>
      <t>5</t>
    </r>
    <r>
      <rPr>
        <sz val="12"/>
        <color indexed="8"/>
        <rFont val="Arial Narrow"/>
        <family val="2"/>
      </rPr>
      <t xml:space="preserve">.COTILE IN METALLO, EMISFERICO, CON FORI MULTIPLI, CON LAVORAZIONE DI SUPERFICIE E/O CON RIVESTIMENTO ATTI A PROMUOVERE L’OSTEOINTEGRAZIONE;
</t>
    </r>
    <r>
      <rPr>
        <b/>
        <sz val="12"/>
        <color indexed="8"/>
        <rFont val="Arial Narrow"/>
        <family val="2"/>
      </rPr>
      <t>6</t>
    </r>
    <r>
      <rPr>
        <sz val="12"/>
        <color indexed="8"/>
        <rFont val="Arial Narrow"/>
        <family val="2"/>
      </rPr>
      <t xml:space="preserve">.INSERTO IN POLIETILENE, ANCHE CON SPALLETTA, COMPATIBILE CON TESTE DI VARI DIAMETRI.                                                                                        
</t>
    </r>
    <r>
      <rPr>
        <b/>
        <sz val="12"/>
        <color indexed="8"/>
        <rFont val="Arial Narrow"/>
        <family val="2"/>
      </rPr>
      <t>7</t>
    </r>
    <r>
      <rPr>
        <sz val="12"/>
        <color indexed="8"/>
        <rFont val="Arial Narrow"/>
        <family val="2"/>
      </rPr>
      <t xml:space="preserve">.INSERTO IN CERAMICA, COMPATIBILE CON TESTE DI VARI DIAMETRI.     
</t>
    </r>
    <r>
      <rPr>
        <b/>
        <sz val="12"/>
        <color indexed="8"/>
        <rFont val="Arial Narrow"/>
        <family val="2"/>
      </rPr>
      <t>8</t>
    </r>
    <r>
      <rPr>
        <sz val="12"/>
        <color indexed="8"/>
        <rFont val="Arial Narrow"/>
        <family val="2"/>
      </rPr>
      <t>.VITI IN METALLO COMPATIBILI CON IL COTILE, VARIE MISURE.</t>
    </r>
  </si>
  <si>
    <t>CIG</t>
  </si>
  <si>
    <t>AO
 CZ</t>
  </si>
  <si>
    <t>AO
 MD</t>
  </si>
  <si>
    <t>AO
 RC</t>
  </si>
  <si>
    <t>ASP
 CS</t>
  </si>
  <si>
    <t>ASP
 KR</t>
  </si>
  <si>
    <t>ASP
 CZ</t>
  </si>
  <si>
    <t>ASP
 VV</t>
  </si>
  <si>
    <t>ASP
 RC</t>
  </si>
  <si>
    <t xml:space="preserve">TOTALE PRESUNTO  </t>
  </si>
  <si>
    <t xml:space="preserve">TOTALE PRESUNTO </t>
  </si>
  <si>
    <t>TOTALE IMPORTO GARA</t>
  </si>
  <si>
    <t>FABBISOGNI SINGOLE  ASP E AO</t>
  </si>
  <si>
    <t>IMPORTO  ANNUO</t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</si>
  <si>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STELO IN METALLO, CON LAVORAZIONE DI SUPERFICIE E/O RIVESTIMENTO ATTI A PROMUOVERE L'OSTEOINTEGRAZIONE;                                                        </t>
    </r>
    <r>
      <rPr>
        <b/>
        <sz val="12"/>
        <color indexed="8"/>
        <rFont val="Arial Narrow"/>
        <family val="2"/>
      </rPr>
      <t>2</t>
    </r>
    <r>
      <rPr>
        <sz val="12"/>
        <color indexed="8"/>
        <rFont val="Arial Narrow"/>
        <family val="2"/>
      </rPr>
      <t xml:space="preserve">. TESTINA IN METALLO DI VARIE  LUNGHEZZE PER ACCOPPIAMENTO CON TESTA BIARTICOLARE                  
</t>
    </r>
    <r>
      <rPr>
        <b/>
        <sz val="12"/>
        <color indexed="8"/>
        <rFont val="Arial Narrow"/>
        <family val="2"/>
      </rPr>
      <t>3</t>
    </r>
    <r>
      <rPr>
        <sz val="12"/>
        <color indexed="8"/>
        <rFont val="Arial Narrow"/>
        <family val="2"/>
      </rPr>
      <t xml:space="preserve">. TESTA BIARTICOLARE IN METALLO CON INCREMENTO MILLIMETRICO DELLE MISURE ESTERNE, INTERNO IN POLIETILENE, CON DISPOSITIVO DI VINCOLO;                                     
</t>
    </r>
  </si>
  <si>
    <r>
      <rPr>
        <b/>
        <sz val="12"/>
        <rFont val="Arial Narrow"/>
        <family val="2"/>
      </rPr>
      <t>1</t>
    </r>
    <r>
      <rPr>
        <sz val="12"/>
        <rFont val="Arial Narrow"/>
        <family val="2"/>
      </rPr>
      <t xml:space="preserve">. STELO SEZIONE QUADRANGOLARE O CONICO A LIVELLO DIAFISARIO E CON RASTREMAZIONE DISTALE, IN METALLO, CON RIVESTIMENTO IN MATERIALE OSTEOINDUTTIVO, DI VARIE LUNGHEZZE (ANCHE CORTO), STANDARD, LATERALIZZANTE LISCIO;
</t>
    </r>
    <r>
      <rPr>
        <b/>
        <sz val="12"/>
        <rFont val="Arial Narrow"/>
        <family val="2"/>
      </rPr>
      <t>2</t>
    </r>
    <r>
      <rPr>
        <sz val="12"/>
        <rFont val="Arial Narrow"/>
        <family val="2"/>
      </rPr>
      <t xml:space="preserve">. TESTA IN CERAMICA IN DIFFERENTI DIAMETRI E LUNGHEZZE;  
</t>
    </r>
    <r>
      <rPr>
        <b/>
        <sz val="12"/>
        <rFont val="Arial Narrow"/>
        <family val="2"/>
      </rPr>
      <t>3</t>
    </r>
    <r>
      <rPr>
        <sz val="12"/>
        <rFont val="Arial Narrow"/>
        <family val="2"/>
      </rPr>
      <t xml:space="preserve">. TESTA IN METALLO IN DIFFERENTI DIAMETRI E LUNGHEZZE;                                                                                
</t>
    </r>
    <r>
      <rPr>
        <b/>
        <sz val="12"/>
        <rFont val="Arial Narrow"/>
        <family val="2"/>
      </rPr>
      <t>4</t>
    </r>
    <r>
      <rPr>
        <sz val="12"/>
        <rFont val="Arial Narrow"/>
        <family val="2"/>
      </rPr>
      <t xml:space="preserve">. COTILE IN METALLO, EMISFERICO E/O ELLITTICO, CON O SENZA FORI, CON LAVORAZIONE DI SUPERFICIE E/O RIVESTIMENTO ATTI A PROMUOVERE L’OSTEOINTEGRAZIONE;                                               
</t>
    </r>
    <r>
      <rPr>
        <b/>
        <sz val="12"/>
        <rFont val="Arial Narrow"/>
        <family val="2"/>
      </rPr>
      <t>5.</t>
    </r>
    <r>
      <rPr>
        <sz val="12"/>
        <rFont val="Arial Narrow"/>
        <family val="2"/>
      </rPr>
      <t xml:space="preserve"> INSERTO IN POLIETILENE, ANCHE CON SPALLETTA, COMPATIBILE CON TESTE DI VARI DIAMETRI;                                            
</t>
    </r>
    <r>
      <rPr>
        <b/>
        <sz val="12"/>
        <rFont val="Arial Narrow"/>
        <family val="2"/>
      </rPr>
      <t>6</t>
    </r>
    <r>
      <rPr>
        <sz val="12"/>
        <rFont val="Arial Narrow"/>
        <family val="2"/>
      </rPr>
      <t xml:space="preserve">. INSERTO IN CERAMICA, COMPATIBILE CON TESTE DI VARI DIAMETRI;
</t>
    </r>
    <r>
      <rPr>
        <b/>
        <sz val="12"/>
        <rFont val="Arial Narrow"/>
        <family val="2"/>
      </rPr>
      <t>7</t>
    </r>
    <r>
      <rPr>
        <sz val="12"/>
        <rFont val="Arial Narrow"/>
        <family val="2"/>
      </rPr>
      <t xml:space="preserve">. VITI IN METALLO COMPATIBILI CON IL COTILE, VARIE MISURE.                                                                                                                
</t>
    </r>
  </si>
  <si>
    <r>
      <rPr>
        <b/>
        <sz val="12"/>
        <rFont val="Arial Narrow"/>
        <family val="2"/>
      </rPr>
      <t>1</t>
    </r>
    <r>
      <rPr>
        <sz val="12"/>
        <rFont val="Arial Narrow"/>
        <family val="2"/>
      </rPr>
      <t xml:space="preserve">. STELO SEZIONE QUADRANGOLARE O CONICO A LIVELLO DIAFISARIO E CON RASTREMAZIONE DISTALE, IN METALLO, CON RIVESTIMENTO IN MATERIALE OSTEOINDUTTIVO, DI VARIE LUNGHEZZE (ANCHE CORTO), STANDARD, LATERALIZZANTE LISCIO;
</t>
    </r>
    <r>
      <rPr>
        <b/>
        <sz val="12"/>
        <rFont val="Arial Narrow"/>
        <family val="2"/>
      </rPr>
      <t>2</t>
    </r>
    <r>
      <rPr>
        <sz val="12"/>
        <rFont val="Arial Narrow"/>
        <family val="2"/>
      </rPr>
      <t xml:space="preserve">. TESTA IN CERAMICA IN DIFFERENTI DIAMETRI E LUNGHEZZE;                                                                                     
</t>
    </r>
    <r>
      <rPr>
        <b/>
        <sz val="12"/>
        <rFont val="Arial Narrow"/>
        <family val="2"/>
      </rPr>
      <t>4</t>
    </r>
    <r>
      <rPr>
        <sz val="12"/>
        <rFont val="Arial Narrow"/>
        <family val="2"/>
      </rPr>
      <t xml:space="preserve">. COTILE IN METALLO, EMISFERICO E/O ELLITTICO, CON O SENZA FORI, CON LAVORAZIONE DI SUPERFICIE E/O RIVESTIMENTO ATTI A PROMUOVERE L’OSTEOINTEGRAZIONE;                                                                                          
</t>
    </r>
    <r>
      <rPr>
        <b/>
        <sz val="12"/>
        <rFont val="Arial Narrow"/>
        <family val="2"/>
      </rPr>
      <t>6</t>
    </r>
    <r>
      <rPr>
        <sz val="12"/>
        <rFont val="Arial Narrow"/>
        <family val="2"/>
      </rPr>
      <t xml:space="preserve">. INSERTO IN CERAMICA, COMPATIBILE CON TESTE DI VARI DIAMETRI;
</t>
    </r>
    <r>
      <rPr>
        <b/>
        <sz val="12"/>
        <rFont val="Arial Narrow"/>
        <family val="2"/>
      </rPr>
      <t>7</t>
    </r>
    <r>
      <rPr>
        <sz val="12"/>
        <rFont val="Arial Narrow"/>
        <family val="2"/>
      </rPr>
      <t xml:space="preserve">. VITI IN METALLO COMPATIBILI CON IL COTILE, VARIE MISURE.                                  </t>
    </r>
  </si>
  <si>
    <r>
      <rPr>
        <b/>
        <sz val="12"/>
        <color indexed="8"/>
        <rFont val="Arial Narrow"/>
        <family val="2"/>
      </rPr>
      <t>2</t>
    </r>
    <r>
      <rPr>
        <sz val="12"/>
        <color indexed="8"/>
        <rFont val="Arial Narrow"/>
        <family val="2"/>
      </rPr>
      <t xml:space="preserve">. COMPONENTE FEMORALE ANATOMICA NON CEMENTATA, DX E SX DISPONIBILE IN VERSIONE  PS;
</t>
    </r>
    <r>
      <rPr>
        <b/>
        <sz val="12"/>
        <color indexed="8"/>
        <rFont val="Arial Narrow"/>
        <family val="2"/>
      </rPr>
      <t>4</t>
    </r>
    <r>
      <rPr>
        <sz val="12"/>
        <color indexed="8"/>
        <rFont val="Arial Narrow"/>
        <family val="2"/>
      </rPr>
      <t xml:space="preserve">. COMPONENTE TIBIALE NON CEMENTATA SIMMETRICA; 
</t>
    </r>
    <r>
      <rPr>
        <b/>
        <sz val="12"/>
        <color indexed="8"/>
        <rFont val="Arial Narrow"/>
        <family val="2"/>
      </rPr>
      <t>5</t>
    </r>
    <r>
      <rPr>
        <sz val="12"/>
        <color indexed="8"/>
        <rFont val="Arial Narrow"/>
        <family val="2"/>
      </rPr>
      <t xml:space="preserve">. INSERTO TIBIALE. POLIETILENE, DIVERSI SPESSORI.  FISSO  PS;
</t>
    </r>
    <r>
      <rPr>
        <b/>
        <sz val="12"/>
        <color indexed="8"/>
        <rFont val="Arial Narrow"/>
        <family val="2"/>
      </rPr>
      <t>6</t>
    </r>
    <r>
      <rPr>
        <sz val="12"/>
        <color indexed="8"/>
        <rFont val="Arial Narrow"/>
        <family val="2"/>
      </rPr>
      <t xml:space="preserve">. COMPONENTE PATELLARE. IN POLIETILENE
</t>
    </r>
    <r>
      <rPr>
        <sz val="12"/>
        <color indexed="8"/>
        <rFont val="Arial Narrow"/>
        <family val="2"/>
      </rPr>
      <t xml:space="preserve">
</t>
    </r>
  </si>
  <si>
    <r>
      <rPr>
        <b/>
        <sz val="12"/>
        <color indexed="8"/>
        <rFont val="Arial Narrow"/>
        <family val="2"/>
      </rPr>
      <t>2</t>
    </r>
    <r>
      <rPr>
        <sz val="12"/>
        <color indexed="8"/>
        <rFont val="Arial Narrow"/>
        <family val="2"/>
      </rPr>
      <t xml:space="preserve">. COMPONENTE FEMORALE ANATOMICA NON CEMENTATA, DX E SX DISPONIBILE IN VERSIONE  PS;
</t>
    </r>
    <r>
      <rPr>
        <b/>
        <sz val="12"/>
        <color indexed="8"/>
        <rFont val="Arial Narrow"/>
        <family val="2"/>
      </rPr>
      <t>4</t>
    </r>
    <r>
      <rPr>
        <sz val="12"/>
        <color indexed="8"/>
        <rFont val="Arial Narrow"/>
        <family val="2"/>
      </rPr>
      <t xml:space="preserve">. COMPONENTE TIBIALE NON CEMENTATA SIMMETRICA; 
</t>
    </r>
    <r>
      <rPr>
        <b/>
        <sz val="12"/>
        <color indexed="8"/>
        <rFont val="Arial Narrow"/>
        <family val="2"/>
      </rPr>
      <t>5</t>
    </r>
    <r>
      <rPr>
        <sz val="12"/>
        <color indexed="8"/>
        <rFont val="Arial Narrow"/>
        <family val="2"/>
      </rPr>
      <t xml:space="preserve">. INSERTO TIBIALE. POLIETILENE, DIVERSI SPESSORI.  FISSO  PS;
</t>
    </r>
    <r>
      <rPr>
        <b/>
        <sz val="12"/>
        <color indexed="8"/>
        <rFont val="Arial Narrow"/>
        <family val="2"/>
      </rPr>
      <t>6</t>
    </r>
    <r>
      <rPr>
        <sz val="12"/>
        <color indexed="8"/>
        <rFont val="Arial Narrow"/>
        <family val="2"/>
      </rPr>
      <t xml:space="preserve">. COMPONENTE PATELLARE. IN POLIETILENE
</t>
    </r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</si>
  <si>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COMPONENTE FEMORALE 
</t>
    </r>
    <r>
      <rPr>
        <b/>
        <sz val="12"/>
        <color indexed="8"/>
        <rFont val="Arial Narrow"/>
        <family val="2"/>
      </rPr>
      <t>2</t>
    </r>
    <r>
      <rPr>
        <sz val="12"/>
        <color indexed="8"/>
        <rFont val="Arial Narrow"/>
        <family val="2"/>
      </rPr>
      <t xml:space="preserve">. UN FITTONE MODULARE PER COMPONENTE FEMORALE, CON OFFSET;                  
</t>
    </r>
    <r>
      <rPr>
        <b/>
        <sz val="12"/>
        <color indexed="8"/>
        <rFont val="Arial Narrow"/>
        <family val="2"/>
      </rPr>
      <t>3</t>
    </r>
    <r>
      <rPr>
        <sz val="12"/>
        <color indexed="8"/>
        <rFont val="Arial Narrow"/>
        <family val="2"/>
      </rPr>
      <t xml:space="preserve">. DUE SPESSORI FEMORALI METALLICI IN VARIE MISURE;
</t>
    </r>
    <r>
      <rPr>
        <b/>
        <sz val="12"/>
        <color indexed="8"/>
        <rFont val="Arial Narrow"/>
        <family val="2"/>
      </rPr>
      <t>4</t>
    </r>
    <r>
      <rPr>
        <sz val="12"/>
        <color indexed="8"/>
        <rFont val="Arial Narrow"/>
        <family val="2"/>
      </rPr>
      <t xml:space="preserve">. COMPONENTE TIBIALE                                                                                     
</t>
    </r>
    <r>
      <rPr>
        <b/>
        <sz val="12"/>
        <color indexed="8"/>
        <rFont val="Arial Narrow"/>
        <family val="2"/>
      </rPr>
      <t>5</t>
    </r>
    <r>
      <rPr>
        <sz val="12"/>
        <color indexed="8"/>
        <rFont val="Arial Narrow"/>
        <family val="2"/>
      </rPr>
      <t xml:space="preserve">. UNO SPESSORE METALLICO TIBIALE;                                                                           
</t>
    </r>
    <r>
      <rPr>
        <b/>
        <sz val="12"/>
        <color indexed="8"/>
        <rFont val="Arial Narrow"/>
        <family val="2"/>
      </rPr>
      <t>6</t>
    </r>
    <r>
      <rPr>
        <sz val="12"/>
        <color indexed="8"/>
        <rFont val="Arial Narrow"/>
        <family val="2"/>
      </rPr>
      <t>. UN FITTONE MODULARE PER COMPONENTE TIBIALE  CON OFFSET;                                                                                 
7</t>
    </r>
    <r>
      <rPr>
        <b/>
        <sz val="12"/>
        <color indexed="8"/>
        <rFont val="Arial Narrow"/>
        <family val="2"/>
      </rPr>
      <t xml:space="preserve">. UN </t>
    </r>
    <r>
      <rPr>
        <sz val="12"/>
        <color indexed="8"/>
        <rFont val="Arial Narrow"/>
        <family val="2"/>
      </rPr>
      <t xml:space="preserve">MODULO METALLICO DI RIEMPIMENTO METAFISIARIO IN VARIE DIMENSIONI; 
</t>
    </r>
    <r>
      <rPr>
        <b/>
        <sz val="12"/>
        <color indexed="8"/>
        <rFont val="Arial Narrow"/>
        <family val="2"/>
      </rPr>
      <t>8</t>
    </r>
    <r>
      <rPr>
        <sz val="12"/>
        <color indexed="8"/>
        <rFont val="Arial Narrow"/>
        <family val="2"/>
      </rPr>
      <t xml:space="preserve">. INSERTO SEMIVINCOLATO;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indexed="8"/>
        <rFont val="Arial Narrow"/>
        <family val="2"/>
      </rPr>
      <t xml:space="preserve"> 
9</t>
    </r>
    <r>
      <rPr>
        <sz val="12"/>
        <color indexed="8"/>
        <rFont val="Arial Narrow"/>
        <family val="2"/>
      </rPr>
      <t xml:space="preserve">. COMPONENTE ROTULEA CEMENTATA E/O NON DI VARIE TAGLIE.                                                                                            
</t>
    </r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</si>
  <si>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BASEPLATE IN VARIE MISURE CON PEG/PERNO/FITTONE E FORI PER FISSAGGIO CON VITI. 
</t>
    </r>
    <r>
      <rPr>
        <b/>
        <sz val="12"/>
        <color indexed="8"/>
        <rFont val="Arial Narrow"/>
        <family val="2"/>
      </rPr>
      <t>2</t>
    </r>
    <r>
      <rPr>
        <sz val="12"/>
        <color indexed="8"/>
        <rFont val="Arial Narrow"/>
        <family val="2"/>
      </rPr>
      <t xml:space="preserve">. GLENOSFERE DI VARIO DIAMETRO CON POSSIBILITÀ DI OFFSET.                                                                                 
</t>
    </r>
    <r>
      <rPr>
        <b/>
        <sz val="12"/>
        <color indexed="8"/>
        <rFont val="Arial Narrow"/>
        <family val="2"/>
      </rPr>
      <t>3</t>
    </r>
    <r>
      <rPr>
        <sz val="12"/>
        <color indexed="8"/>
        <rFont val="Arial Narrow"/>
        <family val="2"/>
      </rPr>
      <t xml:space="preserve">. COMPONENTE GLENOIDEA.
</t>
    </r>
    <r>
      <rPr>
        <b/>
        <sz val="12"/>
        <color indexed="8"/>
        <rFont val="Arial Narrow"/>
        <family val="2"/>
      </rPr>
      <t>4</t>
    </r>
    <r>
      <rPr>
        <sz val="12"/>
        <color indexed="8"/>
        <rFont val="Arial Narrow"/>
        <family val="2"/>
      </rPr>
      <t xml:space="preserve">. PIATTO OMERALE DI VARIO SPESSORE;                                                                     
</t>
    </r>
    <r>
      <rPr>
        <b/>
        <sz val="12"/>
        <color indexed="8"/>
        <rFont val="Arial Narrow"/>
        <family val="2"/>
      </rPr>
      <t>5.</t>
    </r>
    <r>
      <rPr>
        <sz val="12"/>
        <color indexed="8"/>
        <rFont val="Arial Narrow"/>
        <family val="2"/>
      </rPr>
      <t xml:space="preserve"> INSERTI IN POLIETILENE IN VARIE CONFIGURAZIONI.                                            
</t>
    </r>
    <r>
      <rPr>
        <b/>
        <sz val="12"/>
        <color indexed="8"/>
        <rFont val="Arial Narrow"/>
        <family val="2"/>
      </rPr>
      <t>6</t>
    </r>
    <r>
      <rPr>
        <sz val="12"/>
        <color indexed="8"/>
        <rFont val="Arial Narrow"/>
        <family val="2"/>
      </rPr>
      <t xml:space="preserve">. TESTE OMERALI VARIO DIAMETRO E  LUNGHEZZA.
</t>
    </r>
    <r>
      <rPr>
        <b/>
        <sz val="12"/>
        <color indexed="8"/>
        <rFont val="Arial Narrow"/>
        <family val="2"/>
      </rPr>
      <t>7.</t>
    </r>
    <r>
      <rPr>
        <sz val="12"/>
        <color indexed="8"/>
        <rFont val="Arial Narrow"/>
        <family val="2"/>
      </rPr>
      <t xml:space="preserve"> STELI IN METALLO, CEMENTATI E NON, IN VARIE MISURE.
</t>
    </r>
    <r>
      <rPr>
        <b/>
        <sz val="12"/>
        <color indexed="8"/>
        <rFont val="Arial Narrow"/>
        <family val="2"/>
      </rPr>
      <t>8.</t>
    </r>
    <r>
      <rPr>
        <sz val="12"/>
        <color indexed="8"/>
        <rFont val="Arial Narrow"/>
        <family val="2"/>
      </rPr>
      <t xml:space="preserve"> TESTE CTA DI VARIE LUNGHEZZE E DIAMETRI;                                                     </t>
    </r>
    <r>
      <rPr>
        <b/>
        <sz val="12"/>
        <color indexed="8"/>
        <rFont val="Arial Narrow"/>
        <family val="2"/>
      </rPr>
      <t>9.</t>
    </r>
    <r>
      <rPr>
        <sz val="12"/>
        <color indexed="8"/>
        <rFont val="Arial Narrow"/>
        <family val="2"/>
      </rPr>
      <t xml:space="preserve"> VITI VARIE MISURE                                                                                 </t>
    </r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</si>
  <si>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COMPONENTI FEMORALI CEMENTATI E/O NON CEMENTATA PER PROTESI DI GINOCCHIO MONOCOMPARTIMENTALI DOTATI DI PERNI CONICI;
</t>
    </r>
    <r>
      <rPr>
        <b/>
        <sz val="12"/>
        <color indexed="8"/>
        <rFont val="Arial Narrow"/>
        <family val="2"/>
      </rPr>
      <t>2</t>
    </r>
    <r>
      <rPr>
        <sz val="12"/>
        <color indexed="8"/>
        <rFont val="Arial Narrow"/>
        <family val="2"/>
      </rPr>
      <t xml:space="preserve">. PIATTI TIBIALI CEMENTATI E/O NON CEMENTATI PER PROTESI DI GINOCCHIO MONOCOMPARTIMENTALI DOTATI DI DESIGN SFERICO;                                                                                                     
</t>
    </r>
    <r>
      <rPr>
        <b/>
        <sz val="12"/>
        <color indexed="8"/>
        <rFont val="Arial Narrow"/>
        <family val="2"/>
      </rPr>
      <t>3</t>
    </r>
    <r>
      <rPr>
        <sz val="12"/>
        <color indexed="8"/>
        <rFont val="Arial Narrow"/>
        <family val="2"/>
      </rPr>
      <t xml:space="preserve">. INSERTI TIBIALI MOBILI PER PROTESI DI GINOCCHIO MONOCOMPARTIMENTALI CONGRUENTI CON LA COMPONENTE FEMORALE.  
</t>
    </r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</si>
  <si>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COMPONENTI FEMORALI NON CEMENTATI PER PROTESI DI GINOCCHIO MONOCOMPARTIMENTALI DOTATI DI PERNI CONICI;
</t>
    </r>
    <r>
      <rPr>
        <b/>
        <sz val="12"/>
        <color indexed="8"/>
        <rFont val="Arial Narrow"/>
        <family val="2"/>
      </rPr>
      <t>2</t>
    </r>
    <r>
      <rPr>
        <sz val="12"/>
        <color indexed="8"/>
        <rFont val="Arial Narrow"/>
        <family val="2"/>
      </rPr>
      <t xml:space="preserve">. PIATTI TIBIALI NON CEMENTATI PER PROTESI DI GINOCCHIO MONOCOMPARTIMENTALI DOTATI DI DESIGN SFERICO;                                                                                                     
</t>
    </r>
    <r>
      <rPr>
        <b/>
        <sz val="12"/>
        <color indexed="8"/>
        <rFont val="Arial Narrow"/>
        <family val="2"/>
      </rPr>
      <t>3</t>
    </r>
    <r>
      <rPr>
        <sz val="12"/>
        <color indexed="8"/>
        <rFont val="Arial Narrow"/>
        <family val="2"/>
      </rPr>
      <t xml:space="preserve">. INSERTI TIBIALI MOBILI PER PROTESI DI GINOCCHIO MONOCOMPARTIMENTALI CONGRUENTI CON LA COMPONENTE FEMORALE.  
</t>
    </r>
  </si>
  <si>
    <t>P090103                    P090103
P090103               P090104          P090104       P090104          P090104       P090104       P090180</t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</si>
  <si>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BASEPLATE IN VARIE MISURE CON PEG/PERNO/FITTONE E FORI PER FISSAGGIO CON VITI. 
</t>
    </r>
    <r>
      <rPr>
        <b/>
        <sz val="12"/>
        <color indexed="8"/>
        <rFont val="Arial Narrow"/>
        <family val="2"/>
      </rPr>
      <t>2</t>
    </r>
    <r>
      <rPr>
        <sz val="12"/>
        <color indexed="8"/>
        <rFont val="Arial Narrow"/>
        <family val="2"/>
      </rPr>
      <t xml:space="preserve">. GLENOSFERE DI VARIO DIAMETRO CON POSSIBILITÀ DI OFFSET.                                                                                 </t>
    </r>
    <r>
      <rPr>
        <sz val="12"/>
        <color indexed="8"/>
        <rFont val="Arial Narrow"/>
        <family val="2"/>
      </rPr>
      <t xml:space="preserve">
</t>
    </r>
    <r>
      <rPr>
        <b/>
        <sz val="12"/>
        <color indexed="8"/>
        <rFont val="Arial Narrow"/>
        <family val="2"/>
      </rPr>
      <t>4</t>
    </r>
    <r>
      <rPr>
        <sz val="12"/>
        <color indexed="8"/>
        <rFont val="Arial Narrow"/>
        <family val="2"/>
      </rPr>
      <t xml:space="preserve">. PIATTO OMERALE DI VARIO SPESSORE;                                                                    
</t>
    </r>
    <r>
      <rPr>
        <b/>
        <sz val="12"/>
        <color indexed="8"/>
        <rFont val="Arial Narrow"/>
        <family val="2"/>
      </rPr>
      <t>5.</t>
    </r>
    <r>
      <rPr>
        <sz val="12"/>
        <color indexed="8"/>
        <rFont val="Arial Narrow"/>
        <family val="2"/>
      </rPr>
      <t xml:space="preserve"> INSERTI IN POLIETILENE IN VARIE CONFIGURAZIONI.                                             
</t>
    </r>
    <r>
      <rPr>
        <b/>
        <sz val="12"/>
        <color indexed="8"/>
        <rFont val="Arial Narrow"/>
        <family val="2"/>
      </rPr>
      <t>7.</t>
    </r>
    <r>
      <rPr>
        <sz val="12"/>
        <color indexed="8"/>
        <rFont val="Arial Narrow"/>
        <family val="2"/>
      </rPr>
      <t xml:space="preserve"> STELI IN METALLO, CEMENTATI E NON, IN VARIE MISURE.
</t>
    </r>
    <r>
      <rPr>
        <b/>
        <sz val="12"/>
        <color indexed="8"/>
        <rFont val="Arial Narrow"/>
        <family val="2"/>
      </rPr>
      <t>9.</t>
    </r>
    <r>
      <rPr>
        <sz val="12"/>
        <color indexed="8"/>
        <rFont val="Arial Narrow"/>
        <family val="2"/>
      </rPr>
      <t xml:space="preserve"> VITI VARIE MISURE                                                                                 </t>
    </r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</si>
  <si>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COMPONENTE TIBIALE NON CEMENTATA DI DIVERSE MISURE DESTRE E SINISTRE;                                                                                                 
</t>
    </r>
    <r>
      <rPr>
        <b/>
        <sz val="12"/>
        <color indexed="8"/>
        <rFont val="Arial Narrow"/>
        <family val="2"/>
      </rPr>
      <t>2</t>
    </r>
    <r>
      <rPr>
        <sz val="12"/>
        <color indexed="8"/>
        <rFont val="Arial Narrow"/>
        <family val="2"/>
      </rPr>
      <t xml:space="preserve">. COMPONENTE TALARE CEMENTATA E NON CEMENTATA CON PEG DI FISSAZIONE IN DIVERSE MISURE;                                                                                            
</t>
    </r>
    <r>
      <rPr>
        <b/>
        <sz val="12"/>
        <color indexed="8"/>
        <rFont val="Arial Narrow"/>
        <family val="2"/>
      </rPr>
      <t>3</t>
    </r>
    <r>
      <rPr>
        <sz val="12"/>
        <color indexed="8"/>
        <rFont val="Arial Narrow"/>
        <family val="2"/>
      </rPr>
      <t xml:space="preserve">.  INSERTO IN POLIETILENE AD ALTISSIMO PESO MOLECOLARE DI DIVERSE MISURE;                                                                                                                         
</t>
    </r>
    <r>
      <rPr>
        <b/>
        <sz val="12"/>
        <color indexed="8"/>
        <rFont val="Arial Narrow"/>
        <family val="2"/>
      </rPr>
      <t>4</t>
    </r>
    <r>
      <rPr>
        <sz val="12"/>
        <color indexed="8"/>
        <rFont val="Arial Narrow"/>
        <family val="2"/>
      </rPr>
      <t xml:space="preserve">. ACCESSORI                                                                                                                             </t>
    </r>
    <r>
      <rPr>
        <b/>
        <sz val="12"/>
        <color indexed="8"/>
        <rFont val="Arial Narrow"/>
        <family val="2"/>
      </rPr>
      <t/>
    </r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</si>
  <si>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SPAZIATORI PER IMPIANTO FEMORALE DISTALE E TIBIALE PROSSIMALE TEMPORANEO, PREFORMATI, AMBIDESTRI, IN PMMA RADIOOPACO, ADDIZIONATO CON  ANTIBIOTICO, DISPONIBILI IN DIFFERENTI MISURE E LUNGHEZZE                                                                                                                                         </t>
    </r>
    <r>
      <rPr>
        <b/>
        <sz val="12"/>
        <color indexed="8"/>
        <rFont val="Arial Narrow"/>
        <family val="2"/>
      </rPr>
      <t>2</t>
    </r>
    <r>
      <rPr>
        <sz val="12"/>
        <color indexed="8"/>
        <rFont val="Arial Narrow"/>
        <family val="2"/>
      </rPr>
      <t xml:space="preserve">. SPAZIATORI PER IMPIANTO FEMORALE DISTALE E TIBIALE PROSSIMALE TEMPORANEO, PREFORMATI, AMBIDESTRI, IN PMMA RADIOOPACO, ADDIZIONATO CON  PIU' ANTIBIOTICI, DISPONIBILI IN  DIFFERENTI MISURE E LUNGHEZZE
</t>
    </r>
  </si>
  <si>
    <t xml:space="preserve"> BASE D'ASTA</t>
  </si>
  <si>
    <t xml:space="preserve">FABB ANNUO </t>
  </si>
  <si>
    <t xml:space="preserve"> </t>
  </si>
  <si>
    <t xml:space="preserve">     TOTALE  PRESUNTO  </t>
  </si>
  <si>
    <t xml:space="preserve">   TOTALE  PRESUNTO  </t>
  </si>
  <si>
    <r>
      <rPr>
        <b/>
        <sz val="12"/>
        <color indexed="8"/>
        <rFont val="Arial Narrow"/>
        <family val="2"/>
      </rPr>
      <t>2</t>
    </r>
    <r>
      <rPr>
        <sz val="12"/>
        <color indexed="8"/>
        <rFont val="Arial Narrow"/>
        <family val="2"/>
      </rPr>
      <t xml:space="preserve">. STELO IN METALLO NON CEMENTATO CON MODULO DIAFISARIO PROCURVATO CON ALETTE ANTIROTAZIONALI, DI VARIE LUNGHEZZE, LAVORAZIONE DI SUPERFICIE E/O RIVESTIMENTO ATTI A PROMUOVERE L’OSTEOINTEGRAZIONE E MODULO METAFISARIO CON O SENZA COLLETTO, DIVERSI ANGOLI CCD, ANCHE IN VERSIONE LATERALIZZANTE; POSSIBILITÀ DI REGOLAZIONE DELL’ANTIVERSIONE E DELL’ALLUNGAMENTO A STELO IMPIANTATO;
</t>
    </r>
    <r>
      <rPr>
        <b/>
        <sz val="12"/>
        <color indexed="8"/>
        <rFont val="Arial Narrow"/>
        <family val="2"/>
      </rPr>
      <t>4</t>
    </r>
    <r>
      <rPr>
        <sz val="12"/>
        <color indexed="8"/>
        <rFont val="Arial Narrow"/>
        <family val="2"/>
      </rPr>
      <t xml:space="preserve">. TESTA IN CERAMICA DI VARI DIAMETRI E LUNGHEZZE;
</t>
    </r>
    <r>
      <rPr>
        <b/>
        <sz val="12"/>
        <color indexed="8"/>
        <rFont val="Arial Narrow"/>
        <family val="2"/>
      </rPr>
      <t>5</t>
    </r>
    <r>
      <rPr>
        <sz val="12"/>
        <color indexed="8"/>
        <rFont val="Arial Narrow"/>
        <family val="2"/>
      </rPr>
      <t xml:space="preserve">.COTILE IN METALLO, EMISFERICO, CON FORI MULTIPLI, CON LAVORAZIONE DI SUPERFICIE E/O CON RIVESTIMENTO ATTI A PROMUOVERE L’OSTEOINTEGRAZIONE;
</t>
    </r>
    <r>
      <rPr>
        <b/>
        <sz val="12"/>
        <color indexed="8"/>
        <rFont val="Arial Narrow"/>
        <family val="2"/>
      </rPr>
      <t>7</t>
    </r>
    <r>
      <rPr>
        <sz val="12"/>
        <color indexed="8"/>
        <rFont val="Arial Narrow"/>
        <family val="2"/>
      </rPr>
      <t xml:space="preserve">.INSERTO IN CERAMICA, COMPATIBILE CON TESTE DI VARI DIAMETRI.                                                                                                                      </t>
    </r>
    <r>
      <rPr>
        <b/>
        <sz val="12"/>
        <color indexed="8"/>
        <rFont val="Arial Narrow"/>
        <family val="2"/>
      </rPr>
      <t>8</t>
    </r>
    <r>
      <rPr>
        <sz val="12"/>
        <color indexed="8"/>
        <rFont val="Arial Narrow"/>
        <family val="2"/>
      </rPr>
      <t>. DUE VITI IN METALLO COMPATIBILI CON IL COTILE, VARIE MISURE.</t>
    </r>
  </si>
  <si>
    <r>
      <rPr>
        <b/>
        <sz val="12"/>
        <color theme="1"/>
        <rFont val="Arial Narrow"/>
        <family val="2"/>
      </rPr>
      <t>1</t>
    </r>
    <r>
      <rPr>
        <sz val="12"/>
        <color theme="1"/>
        <rFont val="Arial Narrow"/>
        <family val="2"/>
      </rPr>
      <t xml:space="preserve">. </t>
    </r>
    <r>
      <rPr>
        <sz val="12"/>
        <color indexed="8"/>
        <rFont val="Arial Narrow"/>
        <family val="2"/>
      </rPr>
      <t xml:space="preserve">STELO IN METALLO, CON LAVORAZIONE DI SUPERFICIE E/O RIVESTIMENTO ATTI A PROMUOVERE L'OSTEOINTEGRAZIONE;                                                      
</t>
    </r>
    <r>
      <rPr>
        <b/>
        <sz val="12"/>
        <color indexed="8"/>
        <rFont val="Arial Narrow"/>
        <family val="2"/>
      </rPr>
      <t>3</t>
    </r>
    <r>
      <rPr>
        <sz val="12"/>
        <color indexed="8"/>
        <rFont val="Arial Narrow"/>
        <family val="2"/>
      </rPr>
      <t>. TESTA IN CERAMICA IDONEA ALL’ACCOPPIAMENTO CERAMICA-CERAMICA, DI VARI DIAMETRI E L</t>
    </r>
    <r>
      <rPr>
        <sz val="12"/>
        <rFont val="Arial Narrow"/>
        <family val="2"/>
      </rPr>
      <t xml:space="preserve">UNGHEZZE;                                                                                     
</t>
    </r>
    <r>
      <rPr>
        <b/>
        <sz val="12"/>
        <rFont val="Arial Narrow"/>
        <family val="2"/>
      </rPr>
      <t>4</t>
    </r>
    <r>
      <rPr>
        <sz val="12"/>
        <rFont val="Arial Narrow"/>
        <family val="2"/>
      </rPr>
      <t>.COTILE IN METALLO, EMISFERICO E/O ELLITTICO</t>
    </r>
    <r>
      <rPr>
        <sz val="12"/>
        <color indexed="8"/>
        <rFont val="Arial Narrow"/>
        <family val="2"/>
      </rPr>
      <t xml:space="preserve">, CON O SENZA FORI, CON LAVORAZIONE DI SUPERFICIE E/O RIVESTIMENTO ATTI A PROMUOVERE L’OSTEOINTEGRAZIONE;                                                                                           
</t>
    </r>
    <r>
      <rPr>
        <b/>
        <sz val="12"/>
        <color indexed="8"/>
        <rFont val="Arial Narrow"/>
        <family val="2"/>
      </rPr>
      <t>6</t>
    </r>
    <r>
      <rPr>
        <sz val="12"/>
        <color indexed="8"/>
        <rFont val="Arial Narrow"/>
        <family val="2"/>
      </rPr>
      <t xml:space="preserve">. INSERTO IN CERAMICA, COMPATIBILE CON TESTE DI VARI DIAMETRI; 
</t>
    </r>
    <r>
      <rPr>
        <b/>
        <sz val="12"/>
        <color indexed="8"/>
        <rFont val="Arial Narrow"/>
        <family val="2"/>
      </rPr>
      <t>7</t>
    </r>
    <r>
      <rPr>
        <sz val="12"/>
        <color indexed="8"/>
        <rFont val="Arial Narrow"/>
        <family val="2"/>
      </rPr>
      <t xml:space="preserve">. DUE VITI IN METALLO COMPATIBILI CON IL COTILE, VARIE MISURE.                                                                                           
</t>
    </r>
  </si>
  <si>
    <r>
      <rPr>
        <b/>
        <sz val="12"/>
        <color indexed="8"/>
        <rFont val="Arial Narrow"/>
        <family val="2"/>
      </rPr>
      <t>2</t>
    </r>
    <r>
      <rPr>
        <sz val="12"/>
        <color indexed="8"/>
        <rFont val="Arial Narrow"/>
        <family val="2"/>
      </rPr>
      <t xml:space="preserve">. COMPONENTE FEMORALE ANATOMICA NON CEMENTATA, DX E SX DISPONIBILE IN VERSIONE  PS;
</t>
    </r>
    <r>
      <rPr>
        <b/>
        <sz val="12"/>
        <color indexed="8"/>
        <rFont val="Arial Narrow"/>
        <family val="2"/>
      </rPr>
      <t>4</t>
    </r>
    <r>
      <rPr>
        <sz val="12"/>
        <color indexed="8"/>
        <rFont val="Arial Narrow"/>
        <family val="2"/>
      </rPr>
      <t xml:space="preserve">. COMPONENTE TIBIALE NON CEMENTATA SIMMETRICA; 
</t>
    </r>
    <r>
      <rPr>
        <b/>
        <sz val="12"/>
        <color indexed="8"/>
        <rFont val="Arial Narrow"/>
        <family val="2"/>
      </rPr>
      <t>5</t>
    </r>
    <r>
      <rPr>
        <sz val="12"/>
        <color indexed="8"/>
        <rFont val="Arial Narrow"/>
        <family val="2"/>
      </rPr>
      <t xml:space="preserve">. INSERTO TIBIALE. POLIETILENE, DIVERSI SPESSORI.  FISSO  PS;
</t>
    </r>
    <r>
      <rPr>
        <b/>
        <sz val="12"/>
        <color indexed="8"/>
        <rFont val="Arial Narrow"/>
        <family val="2"/>
      </rPr>
      <t>6</t>
    </r>
    <r>
      <rPr>
        <sz val="12"/>
        <color indexed="8"/>
        <rFont val="Arial Narrow"/>
        <family val="2"/>
      </rPr>
      <t xml:space="preserve">. COMPONENTE PATELLARE. IN POLIETILENE           
</t>
    </r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</si>
  <si>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BASEPLATE IN VARIE MISURE CON PEG/PERNO/FITTONE DI VARIE DIMENSIONI, FORI MULTIDIREZIONALI PER FISSAGGIO CON VITI A STABILITA' ANGOLARE E A TRAZIONE,                                                                                         </t>
    </r>
    <r>
      <rPr>
        <b/>
        <sz val="12"/>
        <color indexed="8"/>
        <rFont val="Arial Narrow"/>
        <family val="2"/>
      </rPr>
      <t>2.</t>
    </r>
    <r>
      <rPr>
        <sz val="12"/>
        <color indexed="8"/>
        <rFont val="Arial Narrow"/>
        <family val="2"/>
      </rPr>
      <t xml:space="preserve"> AUGMENT PER CASI COMPLESSI E REVISIONI.  
</t>
    </r>
    <r>
      <rPr>
        <b/>
        <sz val="12"/>
        <color indexed="8"/>
        <rFont val="Arial Narrow"/>
        <family val="2"/>
      </rPr>
      <t>3.</t>
    </r>
    <r>
      <rPr>
        <sz val="12"/>
        <color indexed="8"/>
        <rFont val="Arial Narrow"/>
        <family val="2"/>
      </rPr>
      <t xml:space="preserve"> GLENOSFERE DI VARIO DIAMETRO CON POSSIBILITÀ DI OFFSET.                                                                                 
</t>
    </r>
    <r>
      <rPr>
        <b/>
        <sz val="12"/>
        <color indexed="8"/>
        <rFont val="Arial Narrow"/>
        <family val="2"/>
      </rPr>
      <t>5</t>
    </r>
    <r>
      <rPr>
        <sz val="12"/>
        <color indexed="8"/>
        <rFont val="Arial Narrow"/>
        <family val="2"/>
      </rPr>
      <t xml:space="preserve">. PIATTO OMERALE DI VARIO SPESSORE;                                                                    
</t>
    </r>
    <r>
      <rPr>
        <b/>
        <sz val="12"/>
        <color indexed="8"/>
        <rFont val="Arial Narrow"/>
        <family val="2"/>
      </rPr>
      <t>6.</t>
    </r>
    <r>
      <rPr>
        <sz val="12"/>
        <color indexed="8"/>
        <rFont val="Arial Narrow"/>
        <family val="2"/>
      </rPr>
      <t xml:space="preserve"> INSERTI IN POLIETILENE IN VARIE CONFIGURAZIONI.                                        
</t>
    </r>
    <r>
      <rPr>
        <b/>
        <sz val="12"/>
        <color indexed="8"/>
        <rFont val="Arial Narrow"/>
        <family val="2"/>
      </rPr>
      <t>8.</t>
    </r>
    <r>
      <rPr>
        <sz val="12"/>
        <color indexed="8"/>
        <rFont val="Arial Narrow"/>
        <family val="2"/>
      </rPr>
      <t xml:space="preserve"> STELI IN METALLO, PER IMPIANTI PRIMARI, REVISIONI E FRATTURE, CEMENTATI E NON, IN VARIE MISURE.                                              
</t>
    </r>
    <r>
      <rPr>
        <b/>
        <sz val="12"/>
        <color indexed="8"/>
        <rFont val="Arial Narrow"/>
        <family val="2"/>
      </rPr>
      <t>10.</t>
    </r>
    <r>
      <rPr>
        <sz val="12"/>
        <color indexed="8"/>
        <rFont val="Arial Narrow"/>
        <family val="2"/>
      </rPr>
      <t xml:space="preserve"> n. 2 VITI                                                                              </t>
    </r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</si>
  <si>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BASEPLATE IN VARIE MISURE CON PEG/PERNO/FITTONE E FORI PER FISSAGGIO CON VITI. 
</t>
    </r>
    <r>
      <rPr>
        <b/>
        <sz val="12"/>
        <color indexed="8"/>
        <rFont val="Arial Narrow"/>
        <family val="2"/>
      </rPr>
      <t>2</t>
    </r>
    <r>
      <rPr>
        <sz val="12"/>
        <color indexed="8"/>
        <rFont val="Arial Narrow"/>
        <family val="2"/>
      </rPr>
      <t xml:space="preserve">. GLENOSFERE DI VARIO DIAMETRO CON POSSIBILITÀ DI OFFSET.                                                                                 
</t>
    </r>
    <r>
      <rPr>
        <b/>
        <sz val="12"/>
        <color indexed="8"/>
        <rFont val="Arial Narrow"/>
        <family val="2"/>
      </rPr>
      <t>4</t>
    </r>
    <r>
      <rPr>
        <sz val="12"/>
        <color indexed="8"/>
        <rFont val="Arial Narrow"/>
        <family val="2"/>
      </rPr>
      <t xml:space="preserve">. PIATTO OMERALE DI VARIO SPESSORE;                                                                    
</t>
    </r>
    <r>
      <rPr>
        <b/>
        <sz val="12"/>
        <color indexed="8"/>
        <rFont val="Arial Narrow"/>
        <family val="2"/>
      </rPr>
      <t>5</t>
    </r>
    <r>
      <rPr>
        <sz val="12"/>
        <color indexed="8"/>
        <rFont val="Arial Narrow"/>
        <family val="2"/>
      </rPr>
      <t xml:space="preserve">. INSERTI IN POLIETILENE IN VARIE CONFIGURAZIONI.                                             
</t>
    </r>
    <r>
      <rPr>
        <b/>
        <sz val="12"/>
        <color indexed="8"/>
        <rFont val="Arial Narrow"/>
        <family val="2"/>
      </rPr>
      <t>7</t>
    </r>
    <r>
      <rPr>
        <sz val="12"/>
        <color indexed="8"/>
        <rFont val="Arial Narrow"/>
        <family val="2"/>
      </rPr>
      <t xml:space="preserve">. STELI IN METALLO, CEMENTATI E NON, IN VARIE MISURE.
</t>
    </r>
    <r>
      <rPr>
        <b/>
        <sz val="12"/>
        <color indexed="8"/>
        <rFont val="Arial Narrow"/>
        <family val="2"/>
      </rPr>
      <t>9</t>
    </r>
    <r>
      <rPr>
        <sz val="12"/>
        <color indexed="8"/>
        <rFont val="Arial Narrow"/>
        <family val="2"/>
      </rPr>
      <t xml:space="preserve">. VITI VARIE MISURE                                                                                           </t>
    </r>
  </si>
  <si>
    <r>
      <rPr>
        <b/>
        <sz val="12"/>
        <rFont val="Arial"/>
        <family val="2"/>
      </rPr>
      <t>AO</t>
    </r>
    <r>
      <rPr>
        <b/>
        <sz val="11"/>
        <rFont val="Arial"/>
        <family val="2"/>
      </rPr>
      <t xml:space="preserve">
</t>
    </r>
    <r>
      <rPr>
        <b/>
        <sz val="12"/>
        <rFont val="Arial"/>
        <family val="2"/>
      </rPr>
      <t>CS</t>
    </r>
  </si>
  <si>
    <t>FABB    48  MESI</t>
  </si>
  <si>
    <t>IMPORTO  BASE D'ASTA    48 MESI</t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</si>
  <si>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SISTEMA A SIRINGA PRECARICATO, ATTO A RIDURRE LA POSSIBILITÀ DI EVAPORAZIONE DI FUMI, SENZA NECESSITÀ DI ASPIRAZIONE, COMPLETO DI TERMINALE PER L’APPLICAZIONE DEL CEMENTO, CEMENTO RADIOPACO, A BASSA TEMPERATURA DI POLIMERIZZAZIONE, A BASSO CONTENUTO DI MONOMERO, POLIMERIZZAZIONE LENTA E VELOCE CON O SENZA ANTIBIOTICO (minimo 40-50 e massimo 70-80), CON ANTIBIOTICO (GENTAMICINA).
</t>
    </r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</si>
  <si>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SISTEMA A SIRINGA PRECARICATO, ATTO A RIDURRE LA POSSIBILITÀ DI EVAPORAZIONE DI FUMI, SENZA NECESSITÀ DI ASPIRAZIONE, COMPLETO DI TERMINALE PER L’APPLICAZIONE DEL CEMENTO, CEMENTO RADIOPACO, A BASSA TEMPERATURA DI POLIMERIZZAZIONE, A BASSO CONTENUTO DI MONOMERO,  POLIMERIZZAZIONE LENTA E VELOCE (minimo 40-50 e massimo 70-80), CON O SENZA ANTIBIOTICO (GENTAMICINA).
</t>
    </r>
  </si>
  <si>
    <t>P090103           P090103
P090103          P090104          P090104          P090104           P090104         P090104          P090180</t>
  </si>
  <si>
    <t>P090103           P090103               P090103
P090103            P090104          P090104         P090104           P090104         P090104           P090180</t>
  </si>
  <si>
    <t>8719739C3F</t>
  </si>
  <si>
    <t>87197716A9</t>
  </si>
  <si>
    <t>8719814A24</t>
  </si>
  <si>
    <t>87198453BB</t>
  </si>
  <si>
    <t>8737309F77</t>
  </si>
  <si>
    <t>8737328F25</t>
  </si>
  <si>
    <t>8737365DAE</t>
  </si>
  <si>
    <t>8737381AE3</t>
  </si>
  <si>
    <t>8737404DDD</t>
  </si>
  <si>
    <t>8737445FB2</t>
  </si>
  <si>
    <t>87375083B3</t>
  </si>
  <si>
    <t>8737541EEB</t>
  </si>
  <si>
    <t>87375885B7</t>
  </si>
  <si>
    <t>8737595B7C</t>
  </si>
  <si>
    <t>8737615BFD</t>
  </si>
  <si>
    <t>8737731BB7</t>
  </si>
  <si>
    <t>87387883FD</t>
  </si>
  <si>
    <t>87388062D8</t>
  </si>
  <si>
    <t>87388073AB</t>
  </si>
  <si>
    <t>873880847E</t>
  </si>
  <si>
    <t>87388116F7</t>
  </si>
  <si>
    <t>87388127CA</t>
  </si>
  <si>
    <t>873881389D</t>
  </si>
  <si>
    <t>8738815A43</t>
  </si>
  <si>
    <t>8738816B16</t>
  </si>
  <si>
    <t>8738817BE9</t>
  </si>
  <si>
    <t>8738818CBC</t>
  </si>
  <si>
    <t>8738819D8F</t>
  </si>
  <si>
    <t>8738821F35</t>
  </si>
  <si>
    <t>873882200D</t>
  </si>
  <si>
    <t>87388241B3</t>
  </si>
  <si>
    <t>873882742C</t>
  </si>
  <si>
    <t>87388284FF</t>
  </si>
  <si>
    <t>87388295D2</t>
  </si>
  <si>
    <t>87388306A5</t>
  </si>
  <si>
    <t>873883284B</t>
  </si>
  <si>
    <t>873883391E</t>
  </si>
  <si>
    <t>87388349F1</t>
  </si>
  <si>
    <t>8738835AC4</t>
  </si>
  <si>
    <t>8738836B97</t>
  </si>
  <si>
    <t>8738837C6A</t>
  </si>
  <si>
    <t>8738838D3D</t>
  </si>
  <si>
    <t>87373419E1</t>
  </si>
  <si>
    <t xml:space="preserve">8738820E62 </t>
  </si>
  <si>
    <t>87388230E0</t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</si>
  <si>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COMPONENTE FEMORALE ANALLERGICA CON PERNI DI FISSAGGIO ATTI A FAVORIRE LA DISTRIBUZIONE OMOGENEA DEL MANTO DI CEMENTO;                                                                                                       
</t>
    </r>
    <r>
      <rPr>
        <b/>
        <sz val="12"/>
        <color indexed="8"/>
        <rFont val="Arial Narrow"/>
        <family val="2"/>
      </rPr>
      <t>2</t>
    </r>
    <r>
      <rPr>
        <sz val="12"/>
        <color indexed="8"/>
        <rFont val="Arial Narrow"/>
        <family val="2"/>
      </rPr>
      <t xml:space="preserve">. COMPONENTI TIBIALI IN METALLO PER PROTESI DI GINOCCHIO CEMENTATA CON PERNI PER LA STABILITA';                                                                                       
</t>
    </r>
    <r>
      <rPr>
        <b/>
        <sz val="12"/>
        <color indexed="8"/>
        <rFont val="Arial Narrow"/>
        <family val="2"/>
      </rPr>
      <t xml:space="preserve">3. </t>
    </r>
    <r>
      <rPr>
        <sz val="12"/>
        <color indexed="8"/>
        <rFont val="Arial Narrow"/>
        <family val="2"/>
      </rPr>
      <t xml:space="preserve">COMPONENTE TIBIALE CEMENTATA ALL POLY CON PERNI PER LA STABILITA';
</t>
    </r>
    <r>
      <rPr>
        <b/>
        <sz val="12"/>
        <color indexed="8"/>
        <rFont val="Arial Narrow"/>
        <family val="2"/>
      </rPr>
      <t>4.</t>
    </r>
    <r>
      <rPr>
        <sz val="12"/>
        <color indexed="8"/>
        <rFont val="Arial Narrow"/>
        <family val="2"/>
      </rPr>
      <t xml:space="preserve"> INSERTI TIBIALI PER PROTESI DI GINOCCHIO MONOCOMPARTIMENTALI CON INCREMENTO MILLIMETRICO.</t>
    </r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</si>
  <si>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COMPONENTE FEMORALE ANALLERGICA CON PERNI DI FISSAGGIO ATTI A FAVORIRE LA DISTRIBUZIONE OMOGENEA DEL MANTO DI CEMENTO;                                                                                                     
</t>
    </r>
    <r>
      <rPr>
        <b/>
        <sz val="12"/>
        <color indexed="8"/>
        <rFont val="Arial Narrow"/>
        <family val="2"/>
      </rPr>
      <t xml:space="preserve">2. </t>
    </r>
    <r>
      <rPr>
        <sz val="12"/>
        <color indexed="8"/>
        <rFont val="Arial Narrow"/>
        <family val="2"/>
      </rPr>
      <t xml:space="preserve">COMPONENTI TIBIALI IN METALLO PER PROTESI DI GINOCCHIO CEMENTATA CON PERNI PER LA STABILITA';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indexed="8"/>
        <rFont val="Arial Narrow"/>
        <family val="2"/>
      </rPr>
      <t xml:space="preserve">4. </t>
    </r>
    <r>
      <rPr>
        <sz val="12"/>
        <color indexed="8"/>
        <rFont val="Arial Narrow"/>
        <family val="2"/>
      </rPr>
      <t xml:space="preserve">INSERTI TIBIALI PER PROTESI DI GINOCCHIO MONOCOMPARTIMENTALI CON INCREMENTO MILLIMETRICO.         
</t>
    </r>
    <r>
      <rPr>
        <b/>
        <sz val="12"/>
        <color indexed="8"/>
        <rFont val="Arial Narrow"/>
        <family val="2"/>
      </rPr>
      <t/>
    </r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</si>
  <si>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STELO IN METALLO, CON LAVORAZIONE DI SUPERFICIE E/O RIVESTIMENTO ATTI A PROMUOVERE L'OSTEOINTEGRAZIONE;                                    
</t>
    </r>
    <r>
      <rPr>
        <b/>
        <sz val="12"/>
        <color indexed="8"/>
        <rFont val="Arial Narrow"/>
        <family val="2"/>
      </rPr>
      <t>2</t>
    </r>
    <r>
      <rPr>
        <sz val="12"/>
        <color indexed="8"/>
        <rFont val="Arial Narrow"/>
        <family val="2"/>
      </rPr>
      <t xml:space="preserve">. TESTA IN METALLO DI VARI DIAMETRI E LUNGHEZZE                         
</t>
    </r>
    <r>
      <rPr>
        <b/>
        <sz val="12"/>
        <color indexed="8"/>
        <rFont val="Arial Narrow"/>
        <family val="2"/>
      </rPr>
      <t>3</t>
    </r>
    <r>
      <rPr>
        <sz val="12"/>
        <color indexed="8"/>
        <rFont val="Arial Narrow"/>
        <family val="2"/>
      </rPr>
      <t xml:space="preserve">. TESTA IN CERAMICA IDONEA ALL’ACCOPPIAMENTO CERAMICA-CERAMICA, DI VARI DIAMETRI E LUNGHEZZE;                                                                                     
</t>
    </r>
    <r>
      <rPr>
        <b/>
        <sz val="12"/>
        <color indexed="8"/>
        <rFont val="Arial Narrow"/>
        <family val="2"/>
      </rPr>
      <t>4</t>
    </r>
    <r>
      <rPr>
        <sz val="12"/>
        <color indexed="8"/>
        <rFont val="Arial Narrow"/>
        <family val="2"/>
      </rPr>
      <t xml:space="preserve">. COTILE IN METALLO, EMISFERICO E/O ELLITTICO, CON O SENZA FORI, CON LAVORAZIONE DI SUPERFICIE E/O RIVESTIMENTO ATTI A PROMUOVERE L’OSTEOINTEGRAZIONE;                                               
</t>
    </r>
    <r>
      <rPr>
        <b/>
        <sz val="12"/>
        <color indexed="8"/>
        <rFont val="Arial Narrow"/>
        <family val="2"/>
      </rPr>
      <t>5</t>
    </r>
    <r>
      <rPr>
        <sz val="12"/>
        <color indexed="8"/>
        <rFont val="Arial Narrow"/>
        <family val="2"/>
      </rPr>
      <t xml:space="preserve">. INSERTO IN POLIETILENE, ANCHE CON SPALLETTA, COMPATIBILE CON TESTE DI VARI DIAMETRI;                                            
</t>
    </r>
    <r>
      <rPr>
        <b/>
        <sz val="12"/>
        <color indexed="8"/>
        <rFont val="Arial Narrow"/>
        <family val="2"/>
      </rPr>
      <t>6</t>
    </r>
    <r>
      <rPr>
        <sz val="12"/>
        <color indexed="8"/>
        <rFont val="Arial Narrow"/>
        <family val="2"/>
      </rPr>
      <t xml:space="preserve">. INSERTO IN CERAMICA, COMPATIBILE CON TESTE DI VARI DIAMETRI;
</t>
    </r>
    <r>
      <rPr>
        <b/>
        <sz val="12"/>
        <color indexed="8"/>
        <rFont val="Arial Narrow"/>
        <family val="2"/>
      </rPr>
      <t>7</t>
    </r>
    <r>
      <rPr>
        <sz val="12"/>
        <color indexed="8"/>
        <rFont val="Arial Narrow"/>
        <family val="2"/>
      </rPr>
      <t xml:space="preserve">. VITI IN METALLO COMPATIBILI CON IL COTILE, VARIE MISURE.                                                                                          
</t>
    </r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</si>
  <si>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STELO IN METALLO;                                  </t>
    </r>
    <r>
      <rPr>
        <b/>
        <sz val="12"/>
        <color indexed="8"/>
        <rFont val="Arial Narrow"/>
        <family val="2"/>
      </rPr>
      <t xml:space="preserve">                                                                             </t>
    </r>
    <r>
      <rPr>
        <sz val="12"/>
        <color indexed="8"/>
        <rFont val="Arial Narrow"/>
        <family val="2"/>
      </rPr>
      <t xml:space="preserve">                                    </t>
    </r>
    <r>
      <rPr>
        <b/>
        <sz val="12"/>
        <color indexed="8"/>
        <rFont val="Arial Narrow"/>
        <family val="2"/>
      </rPr>
      <t>2</t>
    </r>
    <r>
      <rPr>
        <sz val="12"/>
        <color indexed="8"/>
        <rFont val="Arial Narrow"/>
        <family val="2"/>
      </rPr>
      <t xml:space="preserve">. TESTINA IN METALLO DI VARIE  LUNGHEZZE PER ACCOPPIAMENTO CON TESTA BIARTICOLARE                  
</t>
    </r>
    <r>
      <rPr>
        <b/>
        <sz val="12"/>
        <color indexed="8"/>
        <rFont val="Arial Narrow"/>
        <family val="2"/>
      </rPr>
      <t>3</t>
    </r>
    <r>
      <rPr>
        <sz val="12"/>
        <color indexed="8"/>
        <rFont val="Arial Narrow"/>
        <family val="2"/>
      </rPr>
      <t xml:space="preserve">. TESTA BIARTICOLARE IN METALLO CON INCREMENTO MILLIMETRICO DELLE MISURE ESTERNE, INTERNO IN POLIETILENE, CON DISPOSITIVO DI VINCOLO;                                     
</t>
    </r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</si>
  <si>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STELO IN METALLO;                                  </t>
    </r>
    <r>
      <rPr>
        <b/>
        <sz val="12"/>
        <color indexed="8"/>
        <rFont val="Arial Narrow"/>
        <family val="2"/>
      </rPr>
      <t xml:space="preserve">                                                                           </t>
    </r>
    <r>
      <rPr>
        <sz val="12"/>
        <color indexed="8"/>
        <rFont val="Arial Narrow"/>
        <family val="2"/>
      </rPr>
      <t xml:space="preserve">                                    
</t>
    </r>
    <r>
      <rPr>
        <b/>
        <sz val="12"/>
        <color indexed="8"/>
        <rFont val="Arial Narrow"/>
        <family val="2"/>
      </rPr>
      <t>2</t>
    </r>
    <r>
      <rPr>
        <sz val="12"/>
        <color indexed="8"/>
        <rFont val="Arial Narrow"/>
        <family val="2"/>
      </rPr>
      <t xml:space="preserve">. TESTINA IN METALLO DI VARIE  LUNGHEZZE PER ACCOPPIAMENTO CON TESTA BIARTICOLARE                  
</t>
    </r>
    <r>
      <rPr>
        <b/>
        <sz val="12"/>
        <color indexed="8"/>
        <rFont val="Arial Narrow"/>
        <family val="2"/>
      </rPr>
      <t>3</t>
    </r>
    <r>
      <rPr>
        <sz val="12"/>
        <color indexed="8"/>
        <rFont val="Arial Narrow"/>
        <family val="2"/>
      </rPr>
      <t xml:space="preserve">. TESTA BIARTICOLARE IN METALLO CON INCREMENTO MILLIMETRICO DELLE MISURE ESTERNE, INTERNO IN POLIETILENE, CON DISPOSITIVO DI VINCOLO;                                     
</t>
    </r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</si>
  <si>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RETE IN METALLO, PRESAGOMATA;
</t>
    </r>
    <r>
      <rPr>
        <b/>
        <sz val="12"/>
        <color indexed="8"/>
        <rFont val="Arial Narrow"/>
        <family val="2"/>
      </rPr>
      <t>2</t>
    </r>
    <r>
      <rPr>
        <sz val="12"/>
        <color indexed="8"/>
        <rFont val="Arial Narrow"/>
        <family val="2"/>
      </rPr>
      <t xml:space="preserve">. INSERTO IN POLIETILENE DA CEMENTARE, CON REPERE METALLICO CIRCOLARE, NELLE TAGLIE CORRISPONDENTI ALLE RETI, ANCHE CON SPALLETTA, CON VARI DIAMETRI INTERNI;
</t>
    </r>
    <r>
      <rPr>
        <b/>
        <sz val="12"/>
        <color indexed="8"/>
        <rFont val="Arial Narrow"/>
        <family val="2"/>
      </rPr>
      <t xml:space="preserve">3. </t>
    </r>
    <r>
      <rPr>
        <sz val="12"/>
        <color indexed="8"/>
        <rFont val="Arial Narrow"/>
        <family val="2"/>
      </rPr>
      <t>DUE VITI IN METALLO COMPATIBILI CON LA RETE, VARIE MISURE.</t>
    </r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</si>
  <si>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STELO IN METALLO CON FITTONI CEMENTATI E NON, CILINDRICI, DI VARIA LUNGHEZZA E DIAMETRO, CON ALETTE ANTIROTAZIONALI,                                                                                    
</t>
    </r>
    <r>
      <rPr>
        <b/>
        <sz val="12"/>
        <color indexed="8"/>
        <rFont val="Arial Narrow"/>
        <family val="2"/>
      </rPr>
      <t>2</t>
    </r>
    <r>
      <rPr>
        <sz val="12"/>
        <color indexed="8"/>
        <rFont val="Arial Narrow"/>
        <family val="2"/>
      </rPr>
      <t xml:space="preserve">. MODULI INTERCALARI DI VARIA LUNGHEZZA (CON ACCOPPIAMENTO A CONO MORSE)                                                  
</t>
    </r>
    <r>
      <rPr>
        <b/>
        <sz val="12"/>
        <color indexed="8"/>
        <rFont val="Arial Narrow"/>
        <family val="2"/>
      </rPr>
      <t>3</t>
    </r>
    <r>
      <rPr>
        <sz val="12"/>
        <color indexed="8"/>
        <rFont val="Arial Narrow"/>
        <family val="2"/>
      </rPr>
      <t xml:space="preserve">. TORRETTA PER IL FEMORE PROSSIMALE CHE CONSENTA LA REGOLAZIONE DELL’ANTIVERSIONE ANCHE A STELO IMPIANTATO, CON VARIE TAGLIE PROTESICHE NELLA CONFIGURAZIONE PER RESEZIONI DEL FEMORE DISTALE E DELLA TIBIA PROSSIMALE, CON LA POSSIBILITÀ DI SCELTA INTRAOPERATORIA DEL GIUNTO ARTICOLARE, CON POSSIBILITÀ DI UTILIZZARE I MODULI DIAFISARI PER ARTRODESI DEL GINOCCHIO; POSSIBILITÀ DI RIVESTIMENTO IN MATERIALE CON CAPACITÀ ANTISETTICHE;     </t>
    </r>
    <r>
      <rPr>
        <b/>
        <sz val="12"/>
        <color indexed="8"/>
        <rFont val="Arial Narrow"/>
        <family val="2"/>
      </rPr>
      <t xml:space="preserve">                                                                                                   4</t>
    </r>
    <r>
      <rPr>
        <sz val="12"/>
        <color indexed="8"/>
        <rFont val="Arial Narrow"/>
        <family val="2"/>
      </rPr>
      <t xml:space="preserve">. TESTA IN METALLO DI VARI DIAMETRI E LUNGHEZZE;                         
</t>
    </r>
    <r>
      <rPr>
        <b/>
        <sz val="12"/>
        <color indexed="8"/>
        <rFont val="Arial Narrow"/>
        <family val="2"/>
      </rPr>
      <t>5</t>
    </r>
    <r>
      <rPr>
        <sz val="12"/>
        <color indexed="8"/>
        <rFont val="Arial Narrow"/>
        <family val="2"/>
      </rPr>
      <t xml:space="preserve">. TESTA IN CERAMICA DI VARI DIAMETRI E LUNGHEZZE;                                                                                     
</t>
    </r>
    <r>
      <rPr>
        <b/>
        <sz val="12"/>
        <color indexed="8"/>
        <rFont val="Arial Narrow"/>
        <family val="2"/>
      </rPr>
      <t>6</t>
    </r>
    <r>
      <rPr>
        <sz val="12"/>
        <color indexed="8"/>
        <rFont val="Arial Narrow"/>
        <family val="2"/>
      </rPr>
      <t xml:space="preserve">. COTILE IN METALLO, EMISFERICO, DA PRIMO IMPIANTO E DA REVISIONE CON FORI MULTIPLI, CON LAVORAZIONE DI SUPERFICIE E/O CON RIVESTIMENTO ATTI A PROMUOVERE L’OSTEOINTEGRAZIONE;                                               
</t>
    </r>
    <r>
      <rPr>
        <b/>
        <sz val="12"/>
        <color indexed="8"/>
        <rFont val="Arial Narrow"/>
        <family val="2"/>
      </rPr>
      <t>7</t>
    </r>
    <r>
      <rPr>
        <sz val="12"/>
        <color indexed="8"/>
        <rFont val="Arial Narrow"/>
        <family val="2"/>
      </rPr>
      <t xml:space="preserve">. INSERTO IN POLIETILENE, ANCHE CON SPALLETTA, COMPATIBILE CON TESTE DI VARI DIAMETRI;                                            
</t>
    </r>
    <r>
      <rPr>
        <b/>
        <sz val="12"/>
        <color indexed="8"/>
        <rFont val="Arial Narrow"/>
        <family val="2"/>
      </rPr>
      <t>8</t>
    </r>
    <r>
      <rPr>
        <sz val="12"/>
        <color indexed="8"/>
        <rFont val="Arial Narrow"/>
        <family val="2"/>
      </rPr>
      <t xml:space="preserve">. INSERTO IN CERAMICA, COMPATIBILE CON TESTE DI VARI DIAMETRI;
</t>
    </r>
    <r>
      <rPr>
        <b/>
        <sz val="12"/>
        <color indexed="8"/>
        <rFont val="Arial Narrow"/>
        <family val="2"/>
      </rPr>
      <t>9</t>
    </r>
    <r>
      <rPr>
        <sz val="12"/>
        <color indexed="8"/>
        <rFont val="Arial Narrow"/>
        <family val="2"/>
      </rPr>
      <t xml:space="preserve">. VITI IN METALLO COMPATIBILI CON IL COTILE, VARIE MISURE.                                                                                          
</t>
    </r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</si>
  <si>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STELO IN METALLO CON FITTONI NON CEMENTATI, CILINDRICI, DI VARIA LUNGHEZZA E DIAMETRO, CON ALETTE ANTIROTAZIONALI 
</t>
    </r>
    <r>
      <rPr>
        <b/>
        <sz val="12"/>
        <color indexed="8"/>
        <rFont val="Arial Narrow"/>
        <family val="2"/>
      </rPr>
      <t>2</t>
    </r>
    <r>
      <rPr>
        <sz val="12"/>
        <color indexed="8"/>
        <rFont val="Arial Narrow"/>
        <family val="2"/>
      </rPr>
      <t xml:space="preserve">. UN MODULO INTERCALARE 
</t>
    </r>
    <r>
      <rPr>
        <b/>
        <sz val="12"/>
        <color indexed="8"/>
        <rFont val="Arial Narrow"/>
        <family val="2"/>
      </rPr>
      <t>3</t>
    </r>
    <r>
      <rPr>
        <sz val="12"/>
        <color indexed="8"/>
        <rFont val="Arial Narrow"/>
        <family val="2"/>
      </rPr>
      <t xml:space="preserve">. UNA TORRETTA PER IL FEMORE PROSSIMALE CHE CONSENTA LA REGOLAZIONE DELL’ANTIVERSIONE ANCHE A STELO IMPIANTATO, CON VARIE TAGLIE PROTESICHE NELLA CONFIGURAZIONE PER RESEZIONI DEL FEMORE DISTALE E DELLA TIBIA PROSSIMALE, CON LA POSSIBILITÀ DI SCELTA INTRAOPERATORIA DEL GIUNTO ARTICOLARE, CON POSSIBILITÀ DI UTILIZZARE I MODULI DIAFISARI PER ARTRODESI DEL GINOCCHIO; POSSIBILITÀ DI RIVESTIMENTO IN MATERIALE CON CAPACITÀ ANTISETTICHE;                                                                                                                               
</t>
    </r>
    <r>
      <rPr>
        <b/>
        <sz val="12"/>
        <color indexed="8"/>
        <rFont val="Arial Narrow"/>
        <family val="2"/>
      </rPr>
      <t>5</t>
    </r>
    <r>
      <rPr>
        <sz val="12"/>
        <color indexed="8"/>
        <rFont val="Arial Narrow"/>
        <family val="2"/>
      </rPr>
      <t xml:space="preserve">. TESTA IN CERAMICA DI VARI DIAMETRI E LUNGHEZZE;                                                                                     
</t>
    </r>
    <r>
      <rPr>
        <b/>
        <sz val="12"/>
        <color indexed="8"/>
        <rFont val="Arial Narrow"/>
        <family val="2"/>
      </rPr>
      <t>6</t>
    </r>
    <r>
      <rPr>
        <sz val="12"/>
        <color indexed="8"/>
        <rFont val="Arial Narrow"/>
        <family val="2"/>
      </rPr>
      <t xml:space="preserve">. COTILE IN METALLO, EMISFERICO, DA PRIMO IMPIANTO E DA REVISIONE CON FORI MULTIPLI, CON LAVORAZIONE DI SUPERFICIE E/O CON RIVESTIMENTO ATTI A PROMUOVERE L’OSTEOINTEGRAZIONE;                                                                      
</t>
    </r>
    <r>
      <rPr>
        <b/>
        <sz val="12"/>
        <color indexed="8"/>
        <rFont val="Arial Narrow"/>
        <family val="2"/>
      </rPr>
      <t xml:space="preserve">8. </t>
    </r>
    <r>
      <rPr>
        <sz val="12"/>
        <color indexed="8"/>
        <rFont val="Arial Narrow"/>
        <family val="2"/>
      </rPr>
      <t>INSERTO IN CERAMICA, COMPATIBILE CON TESTE DI VARI DIAMETRI;</t>
    </r>
    <r>
      <rPr>
        <b/>
        <sz val="12"/>
        <color indexed="8"/>
        <rFont val="Arial Narrow"/>
        <family val="2"/>
      </rPr>
      <t xml:space="preserve">
9</t>
    </r>
    <r>
      <rPr>
        <sz val="12"/>
        <color indexed="8"/>
        <rFont val="Arial Narrow"/>
        <family val="2"/>
      </rPr>
      <t xml:space="preserve">. DUE VITI IN METALLO COMPATIBILI CON IL COTILE, VARIE MISURE.                                                                                          
</t>
    </r>
  </si>
  <si>
    <r>
      <rPr>
        <b/>
        <sz val="12"/>
        <color theme="1"/>
        <rFont val="Arial Narrow"/>
        <family val="2"/>
      </rPr>
      <t>1</t>
    </r>
    <r>
      <rPr>
        <sz val="12"/>
        <color theme="1"/>
        <rFont val="Arial Narrow"/>
        <family val="2"/>
      </rPr>
      <t xml:space="preserve">. COMPONENTE FEMORALE ANATOMICA, (DX/SX) CEMENTATA
</t>
    </r>
    <r>
      <rPr>
        <b/>
        <sz val="12"/>
        <color theme="1"/>
        <rFont val="Arial Narrow"/>
        <family val="2"/>
      </rPr>
      <t>2</t>
    </r>
    <r>
      <rPr>
        <sz val="12"/>
        <color theme="1"/>
        <rFont val="Arial Narrow"/>
        <family val="2"/>
      </rPr>
      <t xml:space="preserve">. COMPONENTE FEMORALE ANATOMICA, (DX/SX) NON CEMENTATA                  
</t>
    </r>
    <r>
      <rPr>
        <b/>
        <sz val="12"/>
        <color theme="1"/>
        <rFont val="Arial Narrow"/>
        <family val="2"/>
      </rPr>
      <t>3</t>
    </r>
    <r>
      <rPr>
        <sz val="12"/>
        <color theme="1"/>
        <rFont val="Arial Narrow"/>
        <family val="2"/>
      </rPr>
      <t xml:space="preserve">. COMPONENTE TIBIALE ANATOMICA CEMENTATA DX/SX;
</t>
    </r>
    <r>
      <rPr>
        <b/>
        <sz val="12"/>
        <color theme="1"/>
        <rFont val="Arial Narrow"/>
        <family val="2"/>
      </rPr>
      <t>4</t>
    </r>
    <r>
      <rPr>
        <sz val="12"/>
        <color theme="1"/>
        <rFont val="Arial Narrow"/>
        <family val="2"/>
      </rPr>
      <t xml:space="preserve">. COMPONENTE TIBIALE ANATOMICA NON CEMENTATA DX/SX;
</t>
    </r>
    <r>
      <rPr>
        <b/>
        <sz val="12"/>
        <color theme="1"/>
        <rFont val="Arial Narrow"/>
        <family val="2"/>
      </rPr>
      <t>5</t>
    </r>
    <r>
      <rPr>
        <sz val="12"/>
        <color theme="1"/>
        <rFont val="Arial Narrow"/>
        <family val="2"/>
      </rPr>
      <t xml:space="preserve">. COMPONENTE TIBIALE SIMMETRICA CEMENTATA DX/SX;
</t>
    </r>
    <r>
      <rPr>
        <b/>
        <sz val="12"/>
        <color theme="1"/>
        <rFont val="Arial Narrow"/>
        <family val="2"/>
      </rPr>
      <t>6</t>
    </r>
    <r>
      <rPr>
        <sz val="12"/>
        <color theme="1"/>
        <rFont val="Arial Narrow"/>
        <family val="2"/>
      </rPr>
      <t xml:space="preserve">. COMPONENTE TIBIALE SIMMETRICA NON CEMENTATA DX/SX;
</t>
    </r>
    <r>
      <rPr>
        <b/>
        <sz val="12"/>
        <color theme="1"/>
        <rFont val="Arial Narrow"/>
        <family val="2"/>
      </rPr>
      <t>7</t>
    </r>
    <r>
      <rPr>
        <sz val="12"/>
        <color theme="1"/>
        <rFont val="Arial Narrow"/>
        <family val="2"/>
      </rPr>
      <t xml:space="preserve">. INSERTO TIBIALE IN POLIETILENE, DIVERSE MISURE E SPESSORI. FISSO; 
</t>
    </r>
    <r>
      <rPr>
        <b/>
        <sz val="12"/>
        <color theme="1"/>
        <rFont val="Arial Narrow"/>
        <family val="2"/>
      </rPr>
      <t>8</t>
    </r>
    <r>
      <rPr>
        <sz val="12"/>
        <color theme="1"/>
        <rFont val="Arial Narrow"/>
        <family val="2"/>
      </rPr>
      <t xml:space="preserve">. INSERTO TIBIALE IN POLIETILENE, DIVERSE MISURE E SPESSORI. MOBILE ,
</t>
    </r>
    <r>
      <rPr>
        <b/>
        <sz val="12"/>
        <color theme="1"/>
        <rFont val="Arial Narrow"/>
        <family val="2"/>
      </rPr>
      <t>9</t>
    </r>
    <r>
      <rPr>
        <sz val="12"/>
        <color theme="1"/>
        <rFont val="Arial Narrow"/>
        <family val="2"/>
      </rPr>
      <t xml:space="preserve">. COMPONENTE ROTULEA IN POLIETILENE, DISPONIBILE IN DIVERSE TAGLIE.
</t>
    </r>
  </si>
  <si>
    <r>
      <rPr>
        <b/>
        <sz val="12"/>
        <color theme="1"/>
        <rFont val="Arial Narrow"/>
        <family val="2"/>
      </rPr>
      <t>2</t>
    </r>
    <r>
      <rPr>
        <sz val="12"/>
        <color theme="1"/>
        <rFont val="Arial Narrow"/>
        <family val="2"/>
      </rPr>
      <t xml:space="preserve">. COMPONENTE FEMORALE ANATOMICA NON CEMENTATA, DX E SX;
</t>
    </r>
    <r>
      <rPr>
        <b/>
        <sz val="12"/>
        <color theme="1"/>
        <rFont val="Arial Narrow"/>
        <family val="2"/>
      </rPr>
      <t>4</t>
    </r>
    <r>
      <rPr>
        <sz val="12"/>
        <color theme="1"/>
        <rFont val="Arial Narrow"/>
        <family val="2"/>
      </rPr>
      <t xml:space="preserve">. COMPONENTE TIBIALE NON CEMENTATA SIMMETRICA; 
</t>
    </r>
    <r>
      <rPr>
        <b/>
        <sz val="12"/>
        <color theme="1"/>
        <rFont val="Arial Narrow"/>
        <family val="2"/>
      </rPr>
      <t>5</t>
    </r>
    <r>
      <rPr>
        <sz val="12"/>
        <color theme="1"/>
        <rFont val="Arial Narrow"/>
        <family val="2"/>
      </rPr>
      <t xml:space="preserve">. INSERTO TIBIALE. POLIETILENE;
</t>
    </r>
    <r>
      <rPr>
        <b/>
        <sz val="12"/>
        <color theme="1"/>
        <rFont val="Arial Narrow"/>
        <family val="2"/>
      </rPr>
      <t>6</t>
    </r>
    <r>
      <rPr>
        <sz val="12"/>
        <color theme="1"/>
        <rFont val="Arial Narrow"/>
        <family val="2"/>
      </rPr>
      <t xml:space="preserve">. COMPONENTE PATELLARE. IN POLIETILENE
</t>
    </r>
  </si>
  <si>
    <r>
      <rPr>
        <b/>
        <sz val="12"/>
        <color indexed="8"/>
        <rFont val="Arial Narrow"/>
        <family val="2"/>
      </rPr>
      <t>2</t>
    </r>
    <r>
      <rPr>
        <sz val="12"/>
        <color indexed="8"/>
        <rFont val="Arial Narrow"/>
        <family val="2"/>
      </rPr>
      <t>. COMPONENTE FEMORALE ANATOMICA NON CEMENTATA, DX E SX DISPONIBILE IN VERSIONE  PS;</t>
    </r>
    <r>
      <rPr>
        <b/>
        <sz val="12"/>
        <color indexed="8"/>
        <rFont val="Arial Narrow"/>
        <family val="2"/>
      </rPr>
      <t xml:space="preserve">
4</t>
    </r>
    <r>
      <rPr>
        <sz val="12"/>
        <color indexed="8"/>
        <rFont val="Arial Narrow"/>
        <family val="2"/>
      </rPr>
      <t xml:space="preserve">. COMPONENTE TIBIALE NON CEMENTATA SIMMETRICA; 
</t>
    </r>
    <r>
      <rPr>
        <b/>
        <sz val="12"/>
        <color indexed="8"/>
        <rFont val="Arial Narrow"/>
        <family val="2"/>
      </rPr>
      <t>5</t>
    </r>
    <r>
      <rPr>
        <sz val="12"/>
        <color indexed="8"/>
        <rFont val="Arial Narrow"/>
        <family val="2"/>
      </rPr>
      <t xml:space="preserve">. INSERTO TIBIALE. POLIETILENE, DIVERSI SPESSORI.  FISSO  PS;
</t>
    </r>
    <r>
      <rPr>
        <b/>
        <sz val="12"/>
        <color indexed="8"/>
        <rFont val="Arial Narrow"/>
        <family val="2"/>
      </rPr>
      <t>6</t>
    </r>
    <r>
      <rPr>
        <sz val="12"/>
        <color indexed="8"/>
        <rFont val="Arial Narrow"/>
        <family val="2"/>
      </rPr>
      <t xml:space="preserve">. COMPONENTE PATELLARE. IN POLIETILENE 
</t>
    </r>
    <r>
      <rPr>
        <b/>
        <sz val="12"/>
        <color indexed="8"/>
        <rFont val="Arial Narrow"/>
        <family val="2"/>
      </rPr>
      <t>10</t>
    </r>
    <r>
      <rPr>
        <sz val="12"/>
        <color indexed="8"/>
        <rFont val="Arial Narrow"/>
        <family val="2"/>
      </rPr>
      <t xml:space="preserve">. KIT DI NAVIGAZIONE
</t>
    </r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</si>
  <si>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COMPONENTE FEMORALE IN VARIE MISURE, CON SUPERFICIE NON RIVESTITA E/O RIVESTITA (CEMENTABILE E/O NON);
</t>
    </r>
    <r>
      <rPr>
        <b/>
        <sz val="12"/>
        <color indexed="8"/>
        <rFont val="Arial Narrow"/>
        <family val="2"/>
      </rPr>
      <t>2</t>
    </r>
    <r>
      <rPr>
        <sz val="12"/>
        <color indexed="8"/>
        <rFont val="Arial Narrow"/>
        <family val="2"/>
      </rPr>
      <t xml:space="preserve">.FITTONI MODULARI PER COMPONENTE FEMORALE IN VARIE MISURE (LUNGHEZZE E DIAMETRI), CON O SENZA OFFSET CEMENTABILI E/O NON;                  
</t>
    </r>
    <r>
      <rPr>
        <b/>
        <sz val="12"/>
        <color indexed="8"/>
        <rFont val="Arial Narrow"/>
        <family val="2"/>
      </rPr>
      <t>3</t>
    </r>
    <r>
      <rPr>
        <sz val="12"/>
        <color indexed="8"/>
        <rFont val="Arial Narrow"/>
        <family val="2"/>
      </rPr>
      <t xml:space="preserve">. SPESSORI FEMORALI METALLICI IN VARIE MISURE;
</t>
    </r>
    <r>
      <rPr>
        <b/>
        <sz val="12"/>
        <color indexed="8"/>
        <rFont val="Arial Narrow"/>
        <family val="2"/>
      </rPr>
      <t>4</t>
    </r>
    <r>
      <rPr>
        <sz val="12"/>
        <color indexed="8"/>
        <rFont val="Arial Narrow"/>
        <family val="2"/>
      </rPr>
      <t xml:space="preserve">. COMPONENTE TIBIALE, CON SUPERFICIE NON RIVESTITA E/O RIVESTITA (CEMENTABILE E/O NON); 
</t>
    </r>
    <r>
      <rPr>
        <b/>
        <sz val="12"/>
        <color indexed="8"/>
        <rFont val="Arial Narrow"/>
        <family val="2"/>
      </rPr>
      <t>5</t>
    </r>
    <r>
      <rPr>
        <sz val="12"/>
        <color indexed="8"/>
        <rFont val="Arial Narrow"/>
        <family val="2"/>
      </rPr>
      <t xml:space="preserve">. SPESSORI METALLICI TIBIALI IN VARIE MISURE; 
</t>
    </r>
    <r>
      <rPr>
        <b/>
        <sz val="12"/>
        <color indexed="8"/>
        <rFont val="Arial Narrow"/>
        <family val="2"/>
      </rPr>
      <t>6</t>
    </r>
    <r>
      <rPr>
        <sz val="12"/>
        <color indexed="8"/>
        <rFont val="Arial Narrow"/>
        <family val="2"/>
      </rPr>
      <t xml:space="preserve">. FITTONI MODULARI PER COMPONENTE TIBIALE IN VARIE MISURE (LUNGHEZZE E DIAMETRI), CON O SENZA OFFSET; 
</t>
    </r>
    <r>
      <rPr>
        <b/>
        <sz val="12"/>
        <color indexed="8"/>
        <rFont val="Arial Narrow"/>
        <family val="2"/>
      </rPr>
      <t xml:space="preserve">7. </t>
    </r>
    <r>
      <rPr>
        <sz val="12"/>
        <color indexed="8"/>
        <rFont val="Arial Narrow"/>
        <family val="2"/>
      </rPr>
      <t xml:space="preserve">MODULI METALLICI DI RIEMPIMENTO METAFISIARIO IN VARIE DIMENSIONI; 
</t>
    </r>
    <r>
      <rPr>
        <b/>
        <sz val="12"/>
        <color indexed="8"/>
        <rFont val="Arial Narrow"/>
        <family val="2"/>
      </rPr>
      <t>8</t>
    </r>
    <r>
      <rPr>
        <sz val="12"/>
        <color indexed="8"/>
        <rFont val="Arial Narrow"/>
        <family val="2"/>
      </rPr>
      <t xml:space="preserve">. INSERTI DI VARIE MISURE PS E/O SEMIVINCOLATI 
</t>
    </r>
    <r>
      <rPr>
        <b/>
        <sz val="12"/>
        <color indexed="8"/>
        <rFont val="Arial Narrow"/>
        <family val="2"/>
      </rPr>
      <t>9</t>
    </r>
    <r>
      <rPr>
        <sz val="12"/>
        <color indexed="8"/>
        <rFont val="Arial Narrow"/>
        <family val="2"/>
      </rPr>
      <t>. COMPONENTE ROTULEA CEMENTATA E/O NON DI VARIE TAGLIE.</t>
    </r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</si>
  <si>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COMPONENTE FEMORALE IN VARIE MISURE, CON SUPERFICIE NON RIVESTITA E/O RIVESTITA (CEMENTABILE E NON);
</t>
    </r>
    <r>
      <rPr>
        <b/>
        <sz val="12"/>
        <color indexed="8"/>
        <rFont val="Arial Narrow"/>
        <family val="2"/>
      </rPr>
      <t>2</t>
    </r>
    <r>
      <rPr>
        <sz val="12"/>
        <color indexed="8"/>
        <rFont val="Arial Narrow"/>
        <family val="2"/>
      </rPr>
      <t xml:space="preserve">.FITTONI MODULARI PER COMPONENTE FEMORALE IN VARIE MISURE (LUNGHEZZE E DIAMETRI), CON O SENZA OFFSET CEMENTABILI E NON;                  
</t>
    </r>
    <r>
      <rPr>
        <b/>
        <sz val="12"/>
        <color indexed="8"/>
        <rFont val="Arial Narrow"/>
        <family val="2"/>
      </rPr>
      <t>3</t>
    </r>
    <r>
      <rPr>
        <sz val="12"/>
        <color indexed="8"/>
        <rFont val="Arial Narrow"/>
        <family val="2"/>
      </rPr>
      <t xml:space="preserve">. SPESSORI FEMORALI METALLICI IN VARIE MISURE;
</t>
    </r>
    <r>
      <rPr>
        <b/>
        <sz val="12"/>
        <color indexed="8"/>
        <rFont val="Arial Narrow"/>
        <family val="2"/>
      </rPr>
      <t>4</t>
    </r>
    <r>
      <rPr>
        <sz val="12"/>
        <color indexed="8"/>
        <rFont val="Arial Narrow"/>
        <family val="2"/>
      </rPr>
      <t xml:space="preserve">. COMPONENTE TIBIALE CON SUPERFICIE NON RIVESTITA E/O RIVESTITA (CEMENTABILE E NON); 
</t>
    </r>
    <r>
      <rPr>
        <b/>
        <sz val="12"/>
        <color indexed="8"/>
        <rFont val="Arial Narrow"/>
        <family val="2"/>
      </rPr>
      <t>5</t>
    </r>
    <r>
      <rPr>
        <sz val="12"/>
        <color indexed="8"/>
        <rFont val="Arial Narrow"/>
        <family val="2"/>
      </rPr>
      <t xml:space="preserve">.  SPESSORI METALLICI TIBIALI IN VARIE MISURE; 
</t>
    </r>
    <r>
      <rPr>
        <b/>
        <sz val="12"/>
        <color indexed="8"/>
        <rFont val="Arial Narrow"/>
        <family val="2"/>
      </rPr>
      <t>6</t>
    </r>
    <r>
      <rPr>
        <sz val="12"/>
        <color indexed="8"/>
        <rFont val="Arial Narrow"/>
        <family val="2"/>
      </rPr>
      <t xml:space="preserve">. FITTONI MODULARI PER COMPONENTE TIBIALE IN VARIE MISURE (LUNGHEZZE E DIAMETRI), CON O SENZA OFFSET CEMENTABILI E NON;
</t>
    </r>
    <r>
      <rPr>
        <b/>
        <sz val="12"/>
        <color indexed="8"/>
        <rFont val="Arial Narrow"/>
        <family val="2"/>
      </rPr>
      <t>7</t>
    </r>
    <r>
      <rPr>
        <sz val="12"/>
        <color indexed="8"/>
        <rFont val="Arial Narrow"/>
        <family val="2"/>
      </rPr>
      <t xml:space="preserve">. MODULI METALLICI DI RIEMPIMENTO METAFISIARIO IN VARIE DIMENSIONI;  
</t>
    </r>
    <r>
      <rPr>
        <b/>
        <sz val="12"/>
        <color indexed="8"/>
        <rFont val="Arial Narrow"/>
        <family val="2"/>
      </rPr>
      <t>8</t>
    </r>
    <r>
      <rPr>
        <sz val="12"/>
        <color indexed="8"/>
        <rFont val="Arial Narrow"/>
        <family val="2"/>
      </rPr>
      <t xml:space="preserve">. INSERTI DI VARIE MISURE PS E/O SEMIVINCOLATI 
</t>
    </r>
    <r>
      <rPr>
        <b/>
        <sz val="12"/>
        <color indexed="8"/>
        <rFont val="Arial Narrow"/>
        <family val="2"/>
      </rPr>
      <t>9</t>
    </r>
    <r>
      <rPr>
        <sz val="12"/>
        <color indexed="8"/>
        <rFont val="Arial Narrow"/>
        <family val="2"/>
      </rPr>
      <t>. COMPONENTE ROTULEA CEMENTATA E/O NON DI VARIE TAGLIE.</t>
    </r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</si>
  <si>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COMPONENTE FEMORALE 
</t>
    </r>
    <r>
      <rPr>
        <b/>
        <sz val="12"/>
        <color indexed="8"/>
        <rFont val="Arial Narrow"/>
        <family val="2"/>
      </rPr>
      <t>2</t>
    </r>
    <r>
      <rPr>
        <sz val="12"/>
        <color indexed="8"/>
        <rFont val="Arial Narrow"/>
        <family val="2"/>
      </rPr>
      <t xml:space="preserve">. UN FITTONE MODULARE PER COMPONENTE FEMORALE, CON OFFSET;                  
</t>
    </r>
    <r>
      <rPr>
        <b/>
        <sz val="12"/>
        <color indexed="8"/>
        <rFont val="Arial Narrow"/>
        <family val="2"/>
      </rPr>
      <t>3</t>
    </r>
    <r>
      <rPr>
        <sz val="12"/>
        <color indexed="8"/>
        <rFont val="Arial Narrow"/>
        <family val="2"/>
      </rPr>
      <t xml:space="preserve">. DUE SPESSORI FEMORALI METALLICI IN VARIE MISURE;
</t>
    </r>
    <r>
      <rPr>
        <b/>
        <sz val="12"/>
        <color indexed="8"/>
        <rFont val="Arial Narrow"/>
        <family val="2"/>
      </rPr>
      <t>4</t>
    </r>
    <r>
      <rPr>
        <sz val="12"/>
        <color indexed="8"/>
        <rFont val="Arial Narrow"/>
        <family val="2"/>
      </rPr>
      <t xml:space="preserve">. COMPONENTE TIBIALE                                                                                      
</t>
    </r>
    <r>
      <rPr>
        <b/>
        <sz val="12"/>
        <color indexed="8"/>
        <rFont val="Arial Narrow"/>
        <family val="2"/>
      </rPr>
      <t>5</t>
    </r>
    <r>
      <rPr>
        <sz val="12"/>
        <color indexed="8"/>
        <rFont val="Arial Narrow"/>
        <family val="2"/>
      </rPr>
      <t xml:space="preserve">. UNO SPESSORE METALLICO TIBIALE;                                                                          
</t>
    </r>
    <r>
      <rPr>
        <b/>
        <sz val="12"/>
        <color indexed="8"/>
        <rFont val="Arial Narrow"/>
        <family val="2"/>
      </rPr>
      <t>6</t>
    </r>
    <r>
      <rPr>
        <sz val="12"/>
        <color indexed="8"/>
        <rFont val="Arial Narrow"/>
        <family val="2"/>
      </rPr>
      <t xml:space="preserve">. UN FITTONE MODULARE PER COMPONENTE TIBIALE  CON OFFSET;                                                                                 
</t>
    </r>
    <r>
      <rPr>
        <b/>
        <sz val="12"/>
        <color indexed="8"/>
        <rFont val="Arial Narrow"/>
        <family val="2"/>
      </rPr>
      <t>7</t>
    </r>
    <r>
      <rPr>
        <sz val="12"/>
        <color indexed="8"/>
        <rFont val="Arial Narrow"/>
        <family val="2"/>
      </rPr>
      <t xml:space="preserve">. UN MODULO METALLICO DI RIEMPIMENTO METAFISIARIO IN VARIE DIMENSIONI; 
</t>
    </r>
    <r>
      <rPr>
        <b/>
        <sz val="12"/>
        <color indexed="8"/>
        <rFont val="Arial Narrow"/>
        <family val="2"/>
      </rPr>
      <t>8</t>
    </r>
    <r>
      <rPr>
        <sz val="12"/>
        <color indexed="8"/>
        <rFont val="Arial Narrow"/>
        <family val="2"/>
      </rPr>
      <t xml:space="preserve">. INSERTO SEMIVINCOLATO;                                                                                                                                                                                                                                                    
</t>
    </r>
    <r>
      <rPr>
        <b/>
        <sz val="12"/>
        <color indexed="8"/>
        <rFont val="Arial Narrow"/>
        <family val="2"/>
      </rPr>
      <t>9</t>
    </r>
    <r>
      <rPr>
        <sz val="12"/>
        <color indexed="8"/>
        <rFont val="Arial Narrow"/>
        <family val="2"/>
      </rPr>
      <t xml:space="preserve">. COMPONENTE ROTULEA CEMENTATA E/O NON DI VARIE TAGLIE.                                                                                             </t>
    </r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</si>
  <si>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COMPONENTE FEMORALE IN VARIE MISURE CEMENTATA;
</t>
    </r>
    <r>
      <rPr>
        <b/>
        <sz val="12"/>
        <color indexed="8"/>
        <rFont val="Arial Narrow"/>
        <family val="2"/>
      </rPr>
      <t>2</t>
    </r>
    <r>
      <rPr>
        <sz val="12"/>
        <color indexed="8"/>
        <rFont val="Arial Narrow"/>
        <family val="2"/>
      </rPr>
      <t xml:space="preserve">.FITTONI MODULARI PER COMPONENTE FEMORALE IN VARIE MISURE (LUNGHEZZE E DIAMETRI), CON O SENZA OFFSET CEMENTABILI E NON;          
</t>
    </r>
    <r>
      <rPr>
        <b/>
        <sz val="12"/>
        <color indexed="8"/>
        <rFont val="Arial Narrow"/>
        <family val="2"/>
      </rPr>
      <t>3</t>
    </r>
    <r>
      <rPr>
        <sz val="12"/>
        <color indexed="8"/>
        <rFont val="Arial Narrow"/>
        <family val="2"/>
      </rPr>
      <t xml:space="preserve">. MODULI METALLICI DI RIEMPIMENTO METAFISIARIO IN VARIE DIMENSIONI;                     
</t>
    </r>
    <r>
      <rPr>
        <b/>
        <sz val="12"/>
        <color indexed="8"/>
        <rFont val="Arial Narrow"/>
        <family val="2"/>
      </rPr>
      <t>4</t>
    </r>
    <r>
      <rPr>
        <sz val="12"/>
        <color indexed="8"/>
        <rFont val="Arial Narrow"/>
        <family val="2"/>
      </rPr>
      <t xml:space="preserve">. SPESSORI FEMORALI METALLICI IN VARIE MISURE;
</t>
    </r>
    <r>
      <rPr>
        <b/>
        <sz val="12"/>
        <color indexed="8"/>
        <rFont val="Arial Narrow"/>
        <family val="2"/>
      </rPr>
      <t>5</t>
    </r>
    <r>
      <rPr>
        <sz val="12"/>
        <color indexed="8"/>
        <rFont val="Arial Narrow"/>
        <family val="2"/>
      </rPr>
      <t xml:space="preserve">. COMPONENTE TIBIALE CEMENTATA;                                                                                                               
</t>
    </r>
    <r>
      <rPr>
        <b/>
        <sz val="12"/>
        <color indexed="8"/>
        <rFont val="Arial Narrow"/>
        <family val="2"/>
      </rPr>
      <t>6</t>
    </r>
    <r>
      <rPr>
        <sz val="12"/>
        <color indexed="8"/>
        <rFont val="Arial Narrow"/>
        <family val="2"/>
      </rPr>
      <t xml:space="preserve">.  SPESSORI METALLICI TIBIALI IN VARIE MISURE;                                                          
</t>
    </r>
    <r>
      <rPr>
        <b/>
        <sz val="12"/>
        <color indexed="8"/>
        <rFont val="Arial Narrow"/>
        <family val="2"/>
      </rPr>
      <t>7</t>
    </r>
    <r>
      <rPr>
        <sz val="12"/>
        <color indexed="8"/>
        <rFont val="Arial Narrow"/>
        <family val="2"/>
      </rPr>
      <t>. FITTONI MODULARI PER COMPONENTE TIBIALE IN VARIE MISURE (LUNGHEZZE E DIAMETRI), CON O SENZA OFFSET CEMENTABILI E NON;                                    
8</t>
    </r>
    <r>
      <rPr>
        <b/>
        <sz val="12"/>
        <color indexed="8"/>
        <rFont val="Arial Narrow"/>
        <family val="2"/>
      </rPr>
      <t>.</t>
    </r>
    <r>
      <rPr>
        <sz val="12"/>
        <color indexed="8"/>
        <rFont val="Arial Narrow"/>
        <family val="2"/>
      </rPr>
      <t xml:space="preserve"> INSERTI DI VARIE MISURE  MOBILI;                                                                                                                                                                                              
</t>
    </r>
    <r>
      <rPr>
        <b/>
        <sz val="12"/>
        <color indexed="8"/>
        <rFont val="Arial Narrow"/>
        <family val="2"/>
      </rPr>
      <t>9.</t>
    </r>
    <r>
      <rPr>
        <sz val="12"/>
        <color indexed="8"/>
        <rFont val="Arial Narrow"/>
        <family val="2"/>
      </rPr>
      <t xml:space="preserve"> COMPONENTE ROTULEA CEMENTATA E/O NON DI VARIE TAGLIE.</t>
    </r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</si>
  <si>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COMPONENTE FEMORALE IN VARIE MISURE CEMENTATA;
</t>
    </r>
    <r>
      <rPr>
        <b/>
        <sz val="12"/>
        <color indexed="8"/>
        <rFont val="Arial Narrow"/>
        <family val="2"/>
      </rPr>
      <t>2</t>
    </r>
    <r>
      <rPr>
        <sz val="12"/>
        <color indexed="8"/>
        <rFont val="Arial Narrow"/>
        <family val="2"/>
      </rPr>
      <t xml:space="preserve">. UN FITTONE MODULARE PER COMPONENTE FEMORALE CON  OFFSET NON CEMENTATO;                                                                           
</t>
    </r>
    <r>
      <rPr>
        <b/>
        <sz val="12"/>
        <color indexed="8"/>
        <rFont val="Arial Narrow"/>
        <family val="2"/>
      </rPr>
      <t>3</t>
    </r>
    <r>
      <rPr>
        <sz val="12"/>
        <color indexed="8"/>
        <rFont val="Arial Narrow"/>
        <family val="2"/>
      </rPr>
      <t xml:space="preserve">. UN MODULO DI RIEMPIMENTO METAFISIARIO;                     
</t>
    </r>
    <r>
      <rPr>
        <b/>
        <sz val="12"/>
        <color indexed="8"/>
        <rFont val="Arial Narrow"/>
        <family val="2"/>
      </rPr>
      <t>4</t>
    </r>
    <r>
      <rPr>
        <sz val="12"/>
        <color indexed="8"/>
        <rFont val="Arial Narrow"/>
        <family val="2"/>
      </rPr>
      <t xml:space="preserve">. DUE SPESSORI FEMORALI METALLICI;
</t>
    </r>
    <r>
      <rPr>
        <b/>
        <sz val="12"/>
        <color indexed="8"/>
        <rFont val="Arial Narrow"/>
        <family val="2"/>
      </rPr>
      <t>5</t>
    </r>
    <r>
      <rPr>
        <sz val="12"/>
        <color indexed="8"/>
        <rFont val="Arial Narrow"/>
        <family val="2"/>
      </rPr>
      <t xml:space="preserve">. COMPONENTE TIBIALE CEMENTATA;                                                                                                               
</t>
    </r>
    <r>
      <rPr>
        <b/>
        <sz val="12"/>
        <color indexed="8"/>
        <rFont val="Arial Narrow"/>
        <family val="2"/>
      </rPr>
      <t>6.</t>
    </r>
    <r>
      <rPr>
        <sz val="12"/>
        <color indexed="8"/>
        <rFont val="Arial Narrow"/>
        <family val="2"/>
      </rPr>
      <t xml:space="preserve">  UNO SPESSORE METALLICO TIBIALE IN VARIE MISURE;                                                         
</t>
    </r>
    <r>
      <rPr>
        <b/>
        <sz val="12"/>
        <color indexed="8"/>
        <rFont val="Arial Narrow"/>
        <family val="2"/>
      </rPr>
      <t>7</t>
    </r>
    <r>
      <rPr>
        <sz val="12"/>
        <color indexed="8"/>
        <rFont val="Arial Narrow"/>
        <family val="2"/>
      </rPr>
      <t xml:space="preserve">.  UN FITTONE MODULARE PER COMPONENTE TIBIALE  CON  OFFSET CEMENTATO;                                    
</t>
    </r>
    <r>
      <rPr>
        <b/>
        <sz val="12"/>
        <color indexed="8"/>
        <rFont val="Arial Narrow"/>
        <family val="2"/>
      </rPr>
      <t>8</t>
    </r>
    <r>
      <rPr>
        <sz val="12"/>
        <color indexed="8"/>
        <rFont val="Arial Narrow"/>
        <family val="2"/>
      </rPr>
      <t xml:space="preserve">. UN INSERTO  MOBILE;                                                                                                                                                                                              
</t>
    </r>
    <r>
      <rPr>
        <b/>
        <sz val="12"/>
        <color indexed="8"/>
        <rFont val="Arial Narrow"/>
        <family val="2"/>
      </rPr>
      <t>9</t>
    </r>
    <r>
      <rPr>
        <sz val="12"/>
        <color indexed="8"/>
        <rFont val="Arial Narrow"/>
        <family val="2"/>
      </rPr>
      <t>. COMPONENTE ROTULEA NON CEMENTATA.</t>
    </r>
  </si>
  <si>
    <r>
      <rPr>
        <b/>
        <sz val="12"/>
        <color indexed="8"/>
        <rFont val="Arial Narrow"/>
        <family val="2"/>
      </rPr>
      <t>1</t>
    </r>
    <r>
      <rPr>
        <sz val="12"/>
        <color indexed="8"/>
        <rFont val="Arial Narrow"/>
        <family val="2"/>
      </rPr>
      <t xml:space="preserve">. BASEPLATE IN VARIE MISURE CON PEG/PERNO/FITTONE DI VARIE DIMENSIONI, FORI MULTIDIREZIONALI PER FISSAGGIO CON VITI A STABILITA' ANGOLARE E A TRAZIONE,                                         </t>
    </r>
    <r>
      <rPr>
        <b/>
        <sz val="12"/>
        <color indexed="8"/>
        <rFont val="Arial Narrow"/>
        <family val="2"/>
      </rPr>
      <t>2.</t>
    </r>
    <r>
      <rPr>
        <sz val="12"/>
        <color indexed="8"/>
        <rFont val="Arial Narrow"/>
        <family val="2"/>
      </rPr>
      <t xml:space="preserve">AUGMENT PER CASI COMPLESSI E REVISIONI. 
</t>
    </r>
    <r>
      <rPr>
        <b/>
        <sz val="12"/>
        <color indexed="8"/>
        <rFont val="Arial Narrow"/>
        <family val="2"/>
      </rPr>
      <t>3</t>
    </r>
    <r>
      <rPr>
        <sz val="12"/>
        <color indexed="8"/>
        <rFont val="Arial Narrow"/>
        <family val="2"/>
      </rPr>
      <t xml:space="preserve">. GLENOSFERE DI VARIO DIAMETRO CON POSSIBILITÀ DI OFFSET.                                                                                 
</t>
    </r>
    <r>
      <rPr>
        <b/>
        <sz val="12"/>
        <color indexed="8"/>
        <rFont val="Arial Narrow"/>
        <family val="2"/>
      </rPr>
      <t>4</t>
    </r>
    <r>
      <rPr>
        <sz val="12"/>
        <color indexed="8"/>
        <rFont val="Arial Narrow"/>
        <family val="2"/>
      </rPr>
      <t xml:space="preserve">. COMPONENTE GLENOIDEA.
</t>
    </r>
    <r>
      <rPr>
        <b/>
        <sz val="12"/>
        <color indexed="8"/>
        <rFont val="Arial Narrow"/>
        <family val="2"/>
      </rPr>
      <t>5</t>
    </r>
    <r>
      <rPr>
        <sz val="12"/>
        <color indexed="8"/>
        <rFont val="Arial Narrow"/>
        <family val="2"/>
      </rPr>
      <t xml:space="preserve">. PIATTO OMERALE DI VARIO SPESSORE;                                                                     
</t>
    </r>
    <r>
      <rPr>
        <b/>
        <sz val="12"/>
        <color indexed="8"/>
        <rFont val="Arial Narrow"/>
        <family val="2"/>
      </rPr>
      <t>6.</t>
    </r>
    <r>
      <rPr>
        <sz val="12"/>
        <color indexed="8"/>
        <rFont val="Arial Narrow"/>
        <family val="2"/>
      </rPr>
      <t xml:space="preserve"> INSERTI IN POLIETILENE IN VARIE CONFIGURAZIONI.                                        
</t>
    </r>
    <r>
      <rPr>
        <b/>
        <sz val="12"/>
        <color indexed="8"/>
        <rFont val="Arial Narrow"/>
        <family val="2"/>
      </rPr>
      <t>7</t>
    </r>
    <r>
      <rPr>
        <sz val="12"/>
        <color indexed="8"/>
        <rFont val="Arial Narrow"/>
        <family val="2"/>
      </rPr>
      <t xml:space="preserve">. TESTE OMERALI VARIO DIAMETRO E  LUNGHEZZA.
</t>
    </r>
    <r>
      <rPr>
        <b/>
        <sz val="12"/>
        <color indexed="8"/>
        <rFont val="Arial Narrow"/>
        <family val="2"/>
      </rPr>
      <t>8.</t>
    </r>
    <r>
      <rPr>
        <sz val="12"/>
        <color indexed="8"/>
        <rFont val="Arial Narrow"/>
        <family val="2"/>
      </rPr>
      <t xml:space="preserve"> STELI IN METALLO, PER IMPIANTI PRIMARI, REVISIONI E FRATTURE, CEMENTATI E NON, IN VARIE MISURE.
</t>
    </r>
    <r>
      <rPr>
        <b/>
        <sz val="12"/>
        <color indexed="8"/>
        <rFont val="Arial Narrow"/>
        <family val="2"/>
      </rPr>
      <t>9.</t>
    </r>
    <r>
      <rPr>
        <sz val="12"/>
        <color indexed="8"/>
        <rFont val="Arial Narrow"/>
        <family val="2"/>
      </rPr>
      <t xml:space="preserve"> TESTE CTA DI VARIE LUNGHEZZE E DIAMETRI;                                                    
</t>
    </r>
    <r>
      <rPr>
        <b/>
        <sz val="12"/>
        <color indexed="8"/>
        <rFont val="Arial Narrow"/>
        <family val="2"/>
      </rPr>
      <t>10.</t>
    </r>
    <r>
      <rPr>
        <sz val="12"/>
        <color indexed="8"/>
        <rFont val="Arial Narrow"/>
        <family val="2"/>
      </rPr>
      <t xml:space="preserve"> VITI VARIE MISURE                                                                                 </t>
    </r>
  </si>
  <si>
    <t>P090103           P090103               P090103
P090103                 P090104                 P090104           P090104           P090104          P090104          P090180</t>
  </si>
  <si>
    <t xml:space="preserve">P090204
P090203             090299    </t>
  </si>
  <si>
    <t xml:space="preserve">P090203             090299    </t>
  </si>
  <si>
    <t xml:space="preserve">P090504           P090503           P090505          P090580          P090599 </t>
  </si>
  <si>
    <t>P090899           P09088003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</si>
</sst>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25" x14ac:knownFonts="1">
    <font>
      <sz val="11"/>
      <color theme="1"/>
      <name val="Calibri"/>
      <family val="2"/>
      <scheme val="minor"/>
    </font>
    <font>
      <sz val="12"/>
      <color indexed="8"/>
      <name val="Arial Narrow"/>
      <family val="2"/>
    </font>
    <font>
      <sz val="12"/>
      <name val="Arial Narrow"/>
      <family val="2"/>
    </font>
    <font>
      <b/>
      <sz val="13"/>
      <name val="Arial"/>
      <family val="2"/>
    </font>
    <font>
      <b/>
      <sz val="12"/>
      <color indexed="8"/>
      <name val="Arial Narrow"/>
      <family val="2"/>
    </font>
    <font>
      <b/>
      <sz val="12"/>
      <name val="Arial Narrow"/>
      <family val="2"/>
    </font>
    <font>
      <b/>
      <sz val="11"/>
      <name val="Arial"/>
      <family val="2"/>
    </font>
    <font>
      <b/>
      <sz val="8"/>
      <name val="Arial"/>
      <family val="2"/>
    </font>
    <font>
      <sz val="13"/>
      <name val="Arial"/>
      <family val="2"/>
    </font>
    <font>
      <sz val="12"/>
      <color indexed="8"/>
      <name val="Arial Narrow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1"/>
      <color rgb="FF7030A0"/>
      <name val="Arial"/>
      <family val="2"/>
    </font>
    <font>
      <sz val="11"/>
      <color rgb="FFFFC000"/>
      <name val="Arial"/>
      <family val="2"/>
    </font>
    <font>
      <sz val="11"/>
      <color theme="6" tint="-0.249977111117893"/>
      <name val="Arial"/>
      <family val="2"/>
    </font>
    <font>
      <b/>
      <sz val="11"/>
      <color theme="1"/>
      <name val="Arial"/>
      <family val="2"/>
    </font>
    <font>
      <b/>
      <sz val="11"/>
      <color theme="6" tint="-0.249977111117893"/>
      <name val="Arial"/>
      <family val="2"/>
    </font>
    <font>
      <sz val="12"/>
      <color theme="1"/>
      <name val="Arial Narrow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4"/>
      <name val="Arial"/>
      <family val="2"/>
    </font>
    <font>
      <b/>
      <sz val="12"/>
      <color theme="1"/>
      <name val="Arial Narrow"/>
      <family val="2"/>
    </font>
    <font>
      <b/>
      <sz val="12"/>
      <color theme="1"/>
      <name val="Arial"/>
      <family val="2"/>
    </font>
    <font>
      <b/>
      <sz val="12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EB2FA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0" fillId="0" borderId="0" xfId="0" applyFont="1" applyBorder="1"/>
    <xf numFmtId="0" fontId="10" fillId="0" borderId="0" xfId="0" applyFont="1" applyBorder="1" applyAlignment="1">
      <alignment vertical="center"/>
    </xf>
    <xf numFmtId="164" fontId="10" fillId="0" borderId="0" xfId="0" applyNumberFormat="1" applyFont="1" applyBorder="1" applyAlignment="1">
      <alignment vertical="top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/>
    <xf numFmtId="0" fontId="13" fillId="0" borderId="0" xfId="0" applyFont="1" applyBorder="1"/>
    <xf numFmtId="0" fontId="14" fillId="0" borderId="0" xfId="0" applyFont="1" applyBorder="1"/>
    <xf numFmtId="0" fontId="15" fillId="0" borderId="0" xfId="0" applyFont="1" applyBorder="1"/>
    <xf numFmtId="0" fontId="16" fillId="0" borderId="0" xfId="0" applyFont="1" applyBorder="1"/>
    <xf numFmtId="0" fontId="14" fillId="3" borderId="0" xfId="0" applyFont="1" applyFill="1" applyBorder="1"/>
    <xf numFmtId="0" fontId="17" fillId="0" borderId="0" xfId="0" applyFont="1" applyBorder="1"/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18" fillId="0" borderId="1" xfId="0" applyNumberFormat="1" applyFont="1" applyBorder="1" applyAlignment="1">
      <alignment vertical="top" wrapText="1"/>
    </xf>
    <xf numFmtId="0" fontId="18" fillId="3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4" fillId="0" borderId="0" xfId="0" applyFont="1" applyFill="1" applyBorder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0" fillId="0" borderId="0" xfId="0" applyFont="1" applyFill="1" applyBorder="1"/>
    <xf numFmtId="0" fontId="10" fillId="0" borderId="0" xfId="0" applyNumberFormat="1" applyFont="1" applyBorder="1" applyAlignment="1">
      <alignment vertical="center"/>
    </xf>
    <xf numFmtId="49" fontId="10" fillId="0" borderId="0" xfId="0" applyNumberFormat="1" applyFont="1" applyBorder="1" applyAlignment="1">
      <alignment vertical="center"/>
    </xf>
    <xf numFmtId="49" fontId="10" fillId="0" borderId="0" xfId="0" applyNumberFormat="1" applyFont="1" applyBorder="1" applyAlignment="1">
      <alignment vertical="top"/>
    </xf>
    <xf numFmtId="49" fontId="10" fillId="0" borderId="0" xfId="0" applyNumberFormat="1" applyFont="1" applyBorder="1"/>
    <xf numFmtId="49" fontId="10" fillId="0" borderId="0" xfId="0" applyNumberFormat="1" applyFont="1" applyFill="1" applyBorder="1"/>
    <xf numFmtId="0" fontId="6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3" fontId="3" fillId="6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 applyProtection="1">
      <alignment horizontal="center" vertical="center" wrapText="1"/>
      <protection locked="0"/>
    </xf>
    <xf numFmtId="3" fontId="8" fillId="3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0" fillId="0" borderId="1" xfId="0" applyFont="1" applyBorder="1"/>
    <xf numFmtId="0" fontId="19" fillId="3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3" fontId="8" fillId="0" borderId="3" xfId="0" applyNumberFormat="1" applyFont="1" applyBorder="1" applyAlignment="1">
      <alignment horizontal="center" vertical="center" wrapText="1"/>
    </xf>
    <xf numFmtId="3" fontId="8" fillId="0" borderId="3" xfId="0" applyNumberFormat="1" applyFont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center" vertical="center"/>
    </xf>
    <xf numFmtId="3" fontId="3" fillId="6" borderId="3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0" fontId="17" fillId="0" borderId="1" xfId="0" applyFont="1" applyBorder="1"/>
    <xf numFmtId="49" fontId="9" fillId="2" borderId="1" xfId="0" applyNumberFormat="1" applyFont="1" applyFill="1" applyBorder="1" applyAlignment="1">
      <alignment horizontal="center" vertical="center"/>
    </xf>
    <xf numFmtId="0" fontId="17" fillId="0" borderId="4" xfId="0" applyFont="1" applyBorder="1"/>
    <xf numFmtId="49" fontId="9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7" fillId="0" borderId="0" xfId="0" applyFont="1" applyFill="1" applyBorder="1"/>
    <xf numFmtId="0" fontId="6" fillId="6" borderId="1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vertical="top" wrapText="1"/>
    </xf>
    <xf numFmtId="2" fontId="0" fillId="0" borderId="0" xfId="0" applyNumberFormat="1"/>
    <xf numFmtId="3" fontId="10" fillId="0" borderId="0" xfId="0" applyNumberFormat="1" applyFont="1" applyBorder="1" applyAlignment="1">
      <alignment vertical="center"/>
    </xf>
    <xf numFmtId="3" fontId="12" fillId="0" borderId="0" xfId="0" applyNumberFormat="1" applyFont="1" applyBorder="1"/>
    <xf numFmtId="0" fontId="18" fillId="0" borderId="1" xfId="0" applyFont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left" vertical="top" wrapText="1"/>
    </xf>
    <xf numFmtId="0" fontId="6" fillId="5" borderId="4" xfId="0" applyFont="1" applyFill="1" applyBorder="1" applyAlignment="1">
      <alignment horizontal="center" vertical="center" wrapText="1"/>
    </xf>
    <xf numFmtId="0" fontId="6" fillId="11" borderId="4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19" fillId="15" borderId="1" xfId="0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2" fontId="19" fillId="0" borderId="1" xfId="0" applyNumberFormat="1" applyFont="1" applyBorder="1" applyAlignment="1">
      <alignment horizontal="center" vertical="center" wrapText="1"/>
    </xf>
    <xf numFmtId="2" fontId="19" fillId="16" borderId="1" xfId="0" applyNumberFormat="1" applyFont="1" applyFill="1" applyBorder="1" applyAlignment="1">
      <alignment horizontal="center" vertical="center" wrapText="1"/>
    </xf>
    <xf numFmtId="3" fontId="19" fillId="0" borderId="1" xfId="0" applyNumberFormat="1" applyFont="1" applyBorder="1" applyAlignment="1">
      <alignment horizontal="center" vertical="center"/>
    </xf>
    <xf numFmtId="3" fontId="19" fillId="0" borderId="1" xfId="0" applyNumberFormat="1" applyFont="1" applyBorder="1"/>
    <xf numFmtId="3" fontId="19" fillId="15" borderId="1" xfId="0" applyNumberFormat="1" applyFont="1" applyFill="1" applyBorder="1" applyAlignment="1">
      <alignment horizontal="center" vertical="center"/>
    </xf>
    <xf numFmtId="3" fontId="21" fillId="4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19" fillId="4" borderId="1" xfId="0" applyNumberFormat="1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4" fillId="8" borderId="4" xfId="0" applyNumberFormat="1" applyFont="1" applyFill="1" applyBorder="1" applyAlignment="1">
      <alignment horizontal="center" vertical="center" wrapText="1"/>
    </xf>
    <xf numFmtId="0" fontId="24" fillId="9" borderId="4" xfId="0" applyFont="1" applyFill="1" applyBorder="1" applyAlignment="1">
      <alignment horizontal="center" vertical="center" wrapText="1"/>
    </xf>
    <xf numFmtId="0" fontId="24" fillId="10" borderId="4" xfId="0" applyFont="1" applyFill="1" applyBorder="1" applyAlignment="1">
      <alignment horizontal="center" vertical="center" wrapText="1"/>
    </xf>
    <xf numFmtId="0" fontId="24" fillId="12" borderId="4" xfId="0" applyFont="1" applyFill="1" applyBorder="1" applyAlignment="1">
      <alignment horizontal="center" vertical="center" wrapText="1"/>
    </xf>
    <xf numFmtId="0" fontId="24" fillId="7" borderId="4" xfId="0" applyFont="1" applyFill="1" applyBorder="1" applyAlignment="1">
      <alignment horizontal="center" vertical="center" wrapText="1"/>
    </xf>
    <xf numFmtId="0" fontId="24" fillId="13" borderId="4" xfId="0" applyFont="1" applyFill="1" applyBorder="1" applyAlignment="1">
      <alignment horizontal="center" vertical="center" wrapText="1"/>
    </xf>
    <xf numFmtId="0" fontId="24" fillId="14" borderId="4" xfId="0" applyFont="1" applyFill="1" applyBorder="1" applyAlignment="1">
      <alignment horizontal="center" vertical="center" wrapText="1"/>
    </xf>
    <xf numFmtId="0" fontId="24" fillId="15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/>
    </xf>
    <xf numFmtId="11" fontId="19" fillId="0" borderId="1" xfId="0" quotePrefix="1" applyNumberFormat="1" applyFont="1" applyFill="1" applyBorder="1" applyAlignment="1">
      <alignment horizontal="center" vertical="center"/>
    </xf>
    <xf numFmtId="0" fontId="19" fillId="0" borderId="1" xfId="0" quotePrefix="1" applyFont="1" applyFill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EB2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U66"/>
  <sheetViews>
    <sheetView tabSelected="1" zoomScale="98" zoomScaleNormal="98" zoomScaleSheetLayoutView="100" workbookViewId="0">
      <pane xSplit="4" ySplit="3" topLeftCell="E4" activePane="bottomRight" state="frozen"/>
      <selection pane="topRight" activeCell="D1" sqref="D1"/>
      <selection pane="bottomLeft" activeCell="A4" sqref="A4"/>
      <selection pane="bottomRight" activeCell="J4" sqref="J4"/>
    </sheetView>
  </sheetViews>
  <sheetFormatPr defaultColWidth="11.42578125" defaultRowHeight="15" x14ac:dyDescent="0.25"/>
  <cols>
    <col min="1" max="1" width="11.42578125" customWidth="1"/>
    <col min="2" max="2" width="21.140625" customWidth="1"/>
    <col min="3" max="3" width="18.28515625" customWidth="1"/>
    <col min="4" max="4" width="20" customWidth="1"/>
    <col min="5" max="5" width="20.140625" customWidth="1"/>
    <col min="6" max="6" width="60.7109375" customWidth="1"/>
    <col min="7" max="7" width="70.5703125" customWidth="1"/>
    <col min="8" max="8" width="15.5703125" customWidth="1"/>
    <col min="9" max="17" width="11.85546875" customWidth="1"/>
    <col min="18" max="19" width="0" hidden="1" customWidth="1"/>
    <col min="20" max="20" width="12.85546875" customWidth="1"/>
    <col min="21" max="21" width="19.5703125" customWidth="1"/>
    <col min="22" max="22" width="14.7109375" customWidth="1"/>
    <col min="23" max="23" width="20.5703125" customWidth="1"/>
  </cols>
  <sheetData>
    <row r="1" spans="1:27" s="5" customFormat="1" ht="42.75" customHeight="1" x14ac:dyDescent="0.2">
      <c r="A1" s="107" t="s">
        <v>169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78"/>
    </row>
    <row r="2" spans="1:27" s="5" customFormat="1" ht="119.25" customHeight="1" x14ac:dyDescent="0.2">
      <c r="A2" s="93" t="s">
        <v>4</v>
      </c>
      <c r="B2" s="93" t="s">
        <v>181</v>
      </c>
      <c r="C2" s="93" t="s">
        <v>2</v>
      </c>
      <c r="D2" s="93" t="s">
        <v>114</v>
      </c>
      <c r="E2" s="93" t="s">
        <v>3</v>
      </c>
      <c r="F2" s="93" t="s">
        <v>113</v>
      </c>
      <c r="G2" s="93" t="s">
        <v>142</v>
      </c>
      <c r="H2" s="79" t="s">
        <v>208</v>
      </c>
      <c r="I2" s="76" t="s">
        <v>218</v>
      </c>
      <c r="J2" s="94" t="s">
        <v>182</v>
      </c>
      <c r="K2" s="95" t="s">
        <v>183</v>
      </c>
      <c r="L2" s="96" t="s">
        <v>184</v>
      </c>
      <c r="M2" s="77" t="s">
        <v>185</v>
      </c>
      <c r="N2" s="97" t="s">
        <v>186</v>
      </c>
      <c r="O2" s="98" t="s">
        <v>187</v>
      </c>
      <c r="P2" s="99" t="s">
        <v>188</v>
      </c>
      <c r="Q2" s="100" t="s">
        <v>189</v>
      </c>
      <c r="R2" s="66" t="s">
        <v>61</v>
      </c>
      <c r="S2" s="36" t="s">
        <v>5</v>
      </c>
      <c r="T2" s="101" t="s">
        <v>209</v>
      </c>
      <c r="U2" s="101" t="s">
        <v>194</v>
      </c>
      <c r="V2" s="102" t="s">
        <v>219</v>
      </c>
      <c r="W2" s="37" t="s">
        <v>220</v>
      </c>
    </row>
    <row r="3" spans="1:27" s="5" customFormat="1" ht="22.5" x14ac:dyDescent="0.2">
      <c r="A3" s="12"/>
      <c r="B3" s="12"/>
      <c r="C3" s="12"/>
      <c r="D3" s="12"/>
      <c r="E3" s="12"/>
      <c r="F3" s="12"/>
      <c r="G3" s="12"/>
      <c r="H3" s="80"/>
      <c r="I3" s="48" t="s">
        <v>108</v>
      </c>
      <c r="J3" s="48" t="s">
        <v>108</v>
      </c>
      <c r="K3" s="48" t="s">
        <v>108</v>
      </c>
      <c r="L3" s="48" t="s">
        <v>108</v>
      </c>
      <c r="M3" s="48" t="s">
        <v>108</v>
      </c>
      <c r="N3" s="48" t="s">
        <v>108</v>
      </c>
      <c r="O3" s="48" t="s">
        <v>108</v>
      </c>
      <c r="P3" s="48" t="s">
        <v>108</v>
      </c>
      <c r="Q3" s="48" t="s">
        <v>108</v>
      </c>
      <c r="R3" s="67" t="s">
        <v>109</v>
      </c>
      <c r="S3" s="36"/>
      <c r="T3" s="49" t="s">
        <v>190</v>
      </c>
      <c r="U3" s="49" t="s">
        <v>212</v>
      </c>
      <c r="V3" s="49" t="s">
        <v>191</v>
      </c>
      <c r="W3" s="49" t="s">
        <v>211</v>
      </c>
    </row>
    <row r="4" spans="1:27" s="5" customFormat="1" ht="231" customHeight="1" x14ac:dyDescent="0.2">
      <c r="A4" s="24">
        <v>1</v>
      </c>
      <c r="B4" s="24">
        <v>8712998169</v>
      </c>
      <c r="C4" s="13" t="s">
        <v>0</v>
      </c>
      <c r="D4" s="23" t="s">
        <v>101</v>
      </c>
      <c r="E4" s="14" t="s">
        <v>6</v>
      </c>
      <c r="F4" s="21" t="s">
        <v>172</v>
      </c>
      <c r="G4" s="21" t="s">
        <v>214</v>
      </c>
      <c r="H4" s="81">
        <v>3300</v>
      </c>
      <c r="I4" s="39">
        <v>40</v>
      </c>
      <c r="J4" s="39">
        <v>45</v>
      </c>
      <c r="K4" s="39">
        <v>35</v>
      </c>
      <c r="L4" s="39">
        <v>47</v>
      </c>
      <c r="M4" s="40">
        <v>50</v>
      </c>
      <c r="N4" s="40">
        <v>40</v>
      </c>
      <c r="O4" s="41">
        <v>50</v>
      </c>
      <c r="P4" s="40">
        <v>40</v>
      </c>
      <c r="Q4" s="40">
        <v>27</v>
      </c>
      <c r="R4" s="42" t="e">
        <f>SUM(#REF!+#REF!+#REF!+#REF!+#REF!+#REF!+#REF!+#REF!+#REF!)</f>
        <v>#REF!</v>
      </c>
      <c r="S4" s="38"/>
      <c r="T4" s="38">
        <f t="shared" ref="T4:T35" si="0">I4+J4+K4+L4+M4+N4+O4+P4+Q4</f>
        <v>374</v>
      </c>
      <c r="U4" s="81">
        <f>H4*T4</f>
        <v>1234200</v>
      </c>
      <c r="V4" s="38">
        <f t="shared" ref="V4:V35" si="1">SUM(I4+J4+K4+L4+M4+N4+O4+P4+Q4)*4</f>
        <v>1496</v>
      </c>
      <c r="W4" s="81">
        <f>V4*H4</f>
        <v>4936800</v>
      </c>
      <c r="X4" s="72"/>
      <c r="AA4" s="5" t="s">
        <v>210</v>
      </c>
    </row>
    <row r="5" spans="1:27" s="5" customFormat="1" ht="232.5" customHeight="1" x14ac:dyDescent="0.2">
      <c r="A5" s="24">
        <v>2</v>
      </c>
      <c r="B5" s="24">
        <v>8719675770</v>
      </c>
      <c r="C5" s="13" t="s">
        <v>0</v>
      </c>
      <c r="D5" s="14" t="s">
        <v>7</v>
      </c>
      <c r="E5" s="14" t="s">
        <v>8</v>
      </c>
      <c r="F5" s="69" t="s">
        <v>173</v>
      </c>
      <c r="G5" s="69" t="s">
        <v>144</v>
      </c>
      <c r="H5" s="81">
        <v>3000</v>
      </c>
      <c r="I5" s="39">
        <v>0</v>
      </c>
      <c r="J5" s="43">
        <v>15</v>
      </c>
      <c r="K5" s="40">
        <v>0</v>
      </c>
      <c r="L5" s="40">
        <v>13</v>
      </c>
      <c r="M5" s="40">
        <v>20</v>
      </c>
      <c r="N5" s="40">
        <v>10</v>
      </c>
      <c r="O5" s="41">
        <v>20</v>
      </c>
      <c r="P5" s="40">
        <v>0</v>
      </c>
      <c r="Q5" s="40">
        <v>0</v>
      </c>
      <c r="R5" s="42" t="e">
        <f>SUM(#REF!+#REF!+#REF!+#REF!+#REF!+#REF!+#REF!+#REF!+#REF!)</f>
        <v>#REF!</v>
      </c>
      <c r="S5" s="38"/>
      <c r="T5" s="38">
        <f t="shared" si="0"/>
        <v>78</v>
      </c>
      <c r="U5" s="81">
        <f>H5*T5</f>
        <v>234000</v>
      </c>
      <c r="V5" s="38">
        <f t="shared" si="1"/>
        <v>312</v>
      </c>
      <c r="W5" s="81">
        <f t="shared" ref="W5:W62" si="2">V5*H5</f>
        <v>936000</v>
      </c>
      <c r="X5" s="72"/>
    </row>
    <row r="6" spans="1:27" s="7" customFormat="1" ht="236.25" x14ac:dyDescent="0.2">
      <c r="A6" s="24">
        <v>3</v>
      </c>
      <c r="B6" s="24" t="s">
        <v>225</v>
      </c>
      <c r="C6" s="13" t="s">
        <v>0</v>
      </c>
      <c r="D6" s="14" t="s">
        <v>9</v>
      </c>
      <c r="E6" s="14" t="s">
        <v>143</v>
      </c>
      <c r="F6" s="69" t="s">
        <v>174</v>
      </c>
      <c r="G6" s="69" t="s">
        <v>175</v>
      </c>
      <c r="H6" s="81">
        <v>3000</v>
      </c>
      <c r="I6" s="39">
        <v>0</v>
      </c>
      <c r="J6" s="44">
        <v>4</v>
      </c>
      <c r="K6" s="44">
        <v>0</v>
      </c>
      <c r="L6" s="44">
        <v>2</v>
      </c>
      <c r="M6" s="44">
        <v>2</v>
      </c>
      <c r="N6" s="44">
        <v>2</v>
      </c>
      <c r="O6" s="45">
        <v>2</v>
      </c>
      <c r="P6" s="44">
        <v>2</v>
      </c>
      <c r="Q6" s="44">
        <v>2</v>
      </c>
      <c r="R6" s="42" t="e">
        <f>SUM(#REF!+#REF!+#REF!+#REF!+#REF!+#REF!+#REF!+#REF!+#REF!)</f>
        <v>#REF!</v>
      </c>
      <c r="S6" s="38"/>
      <c r="T6" s="38">
        <f t="shared" si="0"/>
        <v>16</v>
      </c>
      <c r="U6" s="81">
        <f t="shared" ref="U6:U62" si="3">H6*T6</f>
        <v>48000</v>
      </c>
      <c r="V6" s="38">
        <f t="shared" si="1"/>
        <v>64</v>
      </c>
      <c r="W6" s="81">
        <f t="shared" si="2"/>
        <v>192000</v>
      </c>
      <c r="X6" s="72"/>
    </row>
    <row r="7" spans="1:27" s="8" customFormat="1" ht="220.5" x14ac:dyDescent="0.2">
      <c r="A7" s="24">
        <v>4</v>
      </c>
      <c r="B7" s="24" t="s">
        <v>226</v>
      </c>
      <c r="C7" s="13" t="s">
        <v>0</v>
      </c>
      <c r="D7" s="14" t="s">
        <v>10</v>
      </c>
      <c r="E7" s="14" t="s">
        <v>8</v>
      </c>
      <c r="F7" s="69" t="s">
        <v>173</v>
      </c>
      <c r="G7" s="69" t="s">
        <v>145</v>
      </c>
      <c r="H7" s="81">
        <v>2700</v>
      </c>
      <c r="I7" s="39">
        <v>0</v>
      </c>
      <c r="J7" s="39">
        <v>0</v>
      </c>
      <c r="K7" s="39">
        <v>2</v>
      </c>
      <c r="L7" s="39">
        <v>3</v>
      </c>
      <c r="M7" s="40">
        <v>0</v>
      </c>
      <c r="N7" s="40">
        <v>3</v>
      </c>
      <c r="O7" s="41">
        <v>3</v>
      </c>
      <c r="P7" s="40">
        <v>2</v>
      </c>
      <c r="Q7" s="40">
        <v>2</v>
      </c>
      <c r="R7" s="42" t="e">
        <f>SUM(#REF!+#REF!+#REF!+#REF!+#REF!+#REF!+#REF!+#REF!+#REF!)</f>
        <v>#REF!</v>
      </c>
      <c r="S7" s="38"/>
      <c r="T7" s="38">
        <f t="shared" si="0"/>
        <v>15</v>
      </c>
      <c r="U7" s="81">
        <f t="shared" si="3"/>
        <v>40500</v>
      </c>
      <c r="V7" s="38">
        <f t="shared" si="1"/>
        <v>60</v>
      </c>
      <c r="W7" s="81">
        <f t="shared" si="2"/>
        <v>162000</v>
      </c>
      <c r="X7" s="72"/>
    </row>
    <row r="8" spans="1:27" s="9" customFormat="1" ht="238.5" customHeight="1" x14ac:dyDescent="0.25">
      <c r="A8" s="24">
        <v>5</v>
      </c>
      <c r="B8" s="24" t="s">
        <v>227</v>
      </c>
      <c r="C8" s="13" t="s">
        <v>0</v>
      </c>
      <c r="D8" s="14" t="s">
        <v>11</v>
      </c>
      <c r="E8" s="14" t="s">
        <v>8</v>
      </c>
      <c r="F8" s="69" t="s">
        <v>272</v>
      </c>
      <c r="G8" s="69" t="s">
        <v>146</v>
      </c>
      <c r="H8" s="81">
        <v>3000</v>
      </c>
      <c r="I8" s="39">
        <v>2</v>
      </c>
      <c r="J8" s="39">
        <v>10</v>
      </c>
      <c r="K8" s="39">
        <v>0</v>
      </c>
      <c r="L8" s="39">
        <v>10</v>
      </c>
      <c r="M8" s="40">
        <v>20</v>
      </c>
      <c r="N8" s="40">
        <v>40</v>
      </c>
      <c r="O8" s="41">
        <v>60</v>
      </c>
      <c r="P8" s="40">
        <v>2</v>
      </c>
      <c r="Q8" s="40">
        <v>5</v>
      </c>
      <c r="R8" s="42" t="e">
        <f>SUM(#REF!+#REF!+#REF!+#REF!+#REF!+#REF!+#REF!+#REF!+#REF!)</f>
        <v>#REF!</v>
      </c>
      <c r="S8" s="38"/>
      <c r="T8" s="38">
        <f t="shared" si="0"/>
        <v>149</v>
      </c>
      <c r="U8" s="81">
        <f t="shared" si="3"/>
        <v>447000</v>
      </c>
      <c r="V8" s="38">
        <f t="shared" si="1"/>
        <v>596</v>
      </c>
      <c r="W8" s="81">
        <f t="shared" si="2"/>
        <v>1788000</v>
      </c>
      <c r="X8" s="72"/>
    </row>
    <row r="9" spans="1:27" s="6" customFormat="1" ht="220.5" x14ac:dyDescent="0.2">
      <c r="A9" s="24">
        <v>6</v>
      </c>
      <c r="B9" s="24" t="s">
        <v>228</v>
      </c>
      <c r="C9" s="13" t="s">
        <v>0</v>
      </c>
      <c r="D9" s="14" t="s">
        <v>12</v>
      </c>
      <c r="E9" s="14" t="s">
        <v>8</v>
      </c>
      <c r="F9" s="69" t="s">
        <v>173</v>
      </c>
      <c r="G9" s="69" t="s">
        <v>147</v>
      </c>
      <c r="H9" s="81">
        <v>3100</v>
      </c>
      <c r="I9" s="39">
        <v>1</v>
      </c>
      <c r="J9" s="40">
        <v>5</v>
      </c>
      <c r="K9" s="40">
        <v>2</v>
      </c>
      <c r="L9" s="40">
        <v>4</v>
      </c>
      <c r="M9" s="40">
        <v>5</v>
      </c>
      <c r="N9" s="40">
        <v>5</v>
      </c>
      <c r="O9" s="41">
        <v>6</v>
      </c>
      <c r="P9" s="40">
        <v>5</v>
      </c>
      <c r="Q9" s="40">
        <v>3</v>
      </c>
      <c r="R9" s="42" t="e">
        <f>SUM(#REF!+#REF!+#REF!+#REF!+#REF!+#REF!+#REF!+#REF!+#REF!)</f>
        <v>#REF!</v>
      </c>
      <c r="S9" s="38"/>
      <c r="T9" s="38">
        <f t="shared" si="0"/>
        <v>36</v>
      </c>
      <c r="U9" s="81">
        <f t="shared" si="3"/>
        <v>111600</v>
      </c>
      <c r="V9" s="38">
        <f t="shared" si="1"/>
        <v>144</v>
      </c>
      <c r="W9" s="81">
        <f t="shared" si="2"/>
        <v>446400</v>
      </c>
      <c r="X9" s="72"/>
    </row>
    <row r="10" spans="1:27" s="9" customFormat="1" ht="189" x14ac:dyDescent="0.25">
      <c r="A10" s="24">
        <v>7</v>
      </c>
      <c r="B10" s="24" t="s">
        <v>229</v>
      </c>
      <c r="C10" s="13" t="s">
        <v>0</v>
      </c>
      <c r="D10" s="14" t="s">
        <v>13</v>
      </c>
      <c r="E10" s="14" t="s">
        <v>15</v>
      </c>
      <c r="F10" s="69" t="s">
        <v>176</v>
      </c>
      <c r="G10" s="69" t="s">
        <v>148</v>
      </c>
      <c r="H10" s="81">
        <v>3300</v>
      </c>
      <c r="I10" s="39">
        <v>3</v>
      </c>
      <c r="J10" s="39">
        <v>15</v>
      </c>
      <c r="K10" s="39">
        <v>2</v>
      </c>
      <c r="L10" s="39">
        <v>12</v>
      </c>
      <c r="M10" s="40">
        <v>10</v>
      </c>
      <c r="N10" s="40">
        <v>10</v>
      </c>
      <c r="O10" s="41">
        <v>8</v>
      </c>
      <c r="P10" s="40">
        <v>10</v>
      </c>
      <c r="Q10" s="40">
        <v>10</v>
      </c>
      <c r="R10" s="42" t="e">
        <f>SUM(#REF!+#REF!+#REF!+#REF!+#REF!+#REF!+#REF!+#REF!+#REF!)</f>
        <v>#REF!</v>
      </c>
      <c r="S10" s="38"/>
      <c r="T10" s="38">
        <f t="shared" si="0"/>
        <v>80</v>
      </c>
      <c r="U10" s="81">
        <f t="shared" si="3"/>
        <v>264000</v>
      </c>
      <c r="V10" s="38">
        <f t="shared" si="1"/>
        <v>320</v>
      </c>
      <c r="W10" s="81">
        <f t="shared" si="2"/>
        <v>1056000</v>
      </c>
      <c r="X10" s="72"/>
    </row>
    <row r="11" spans="1:27" s="9" customFormat="1" ht="149.25" customHeight="1" x14ac:dyDescent="0.25">
      <c r="A11" s="24">
        <v>8</v>
      </c>
      <c r="B11" s="24" t="s">
        <v>230</v>
      </c>
      <c r="C11" s="13" t="s">
        <v>0</v>
      </c>
      <c r="D11" s="14" t="s">
        <v>14</v>
      </c>
      <c r="E11" s="14" t="s">
        <v>15</v>
      </c>
      <c r="F11" s="69" t="s">
        <v>66</v>
      </c>
      <c r="G11" s="69" t="s">
        <v>149</v>
      </c>
      <c r="H11" s="81">
        <v>2700</v>
      </c>
      <c r="I11" s="39">
        <v>2</v>
      </c>
      <c r="J11" s="39">
        <v>2</v>
      </c>
      <c r="K11" s="39">
        <v>2</v>
      </c>
      <c r="L11" s="39">
        <v>2</v>
      </c>
      <c r="M11" s="40">
        <v>2</v>
      </c>
      <c r="N11" s="40">
        <v>2</v>
      </c>
      <c r="O11" s="41">
        <v>2</v>
      </c>
      <c r="P11" s="40">
        <v>2</v>
      </c>
      <c r="Q11" s="40">
        <v>2</v>
      </c>
      <c r="R11" s="42" t="e">
        <f>SUM(#REF!+#REF!+#REF!+#REF!+#REF!+#REF!+#REF!+#REF!+#REF!)</f>
        <v>#REF!</v>
      </c>
      <c r="S11" s="38"/>
      <c r="T11" s="38">
        <f t="shared" si="0"/>
        <v>18</v>
      </c>
      <c r="U11" s="81">
        <f t="shared" si="3"/>
        <v>48600</v>
      </c>
      <c r="V11" s="38">
        <f t="shared" si="1"/>
        <v>72</v>
      </c>
      <c r="W11" s="81">
        <f t="shared" si="2"/>
        <v>194400</v>
      </c>
      <c r="X11" s="72"/>
    </row>
    <row r="12" spans="1:27" s="9" customFormat="1" ht="141.75" x14ac:dyDescent="0.25">
      <c r="A12" s="24">
        <v>9</v>
      </c>
      <c r="B12" s="106" t="s">
        <v>267</v>
      </c>
      <c r="C12" s="13" t="s">
        <v>0</v>
      </c>
      <c r="D12" s="14" t="s">
        <v>16</v>
      </c>
      <c r="E12" s="14" t="s">
        <v>17</v>
      </c>
      <c r="F12" s="69" t="s">
        <v>177</v>
      </c>
      <c r="G12" s="69" t="s">
        <v>195</v>
      </c>
      <c r="H12" s="81">
        <v>1300</v>
      </c>
      <c r="I12" s="39">
        <v>120</v>
      </c>
      <c r="J12" s="39">
        <v>60</v>
      </c>
      <c r="K12" s="39">
        <v>10</v>
      </c>
      <c r="L12" s="39">
        <v>95</v>
      </c>
      <c r="M12" s="40">
        <v>55</v>
      </c>
      <c r="N12" s="40">
        <v>80</v>
      </c>
      <c r="O12" s="41">
        <v>120</v>
      </c>
      <c r="P12" s="40">
        <v>50</v>
      </c>
      <c r="Q12" s="40">
        <v>110</v>
      </c>
      <c r="R12" s="42" t="e">
        <f>SUM(#REF!+#REF!+#REF!+#REF!+#REF!+#REF!+#REF!+#REF!+#REF!)</f>
        <v>#REF!</v>
      </c>
      <c r="S12" s="38"/>
      <c r="T12" s="38">
        <f t="shared" si="0"/>
        <v>700</v>
      </c>
      <c r="U12" s="81">
        <f t="shared" si="3"/>
        <v>910000</v>
      </c>
      <c r="V12" s="38">
        <f t="shared" si="1"/>
        <v>2800</v>
      </c>
      <c r="W12" s="81">
        <f t="shared" si="2"/>
        <v>3640000</v>
      </c>
      <c r="X12" s="72"/>
    </row>
    <row r="13" spans="1:27" s="5" customFormat="1" ht="126" x14ac:dyDescent="0.2">
      <c r="A13" s="24">
        <v>10</v>
      </c>
      <c r="B13" s="24" t="s">
        <v>231</v>
      </c>
      <c r="C13" s="13" t="s">
        <v>0</v>
      </c>
      <c r="D13" s="14" t="s">
        <v>18</v>
      </c>
      <c r="E13" s="14" t="s">
        <v>150</v>
      </c>
      <c r="F13" s="69" t="s">
        <v>273</v>
      </c>
      <c r="G13" s="69" t="s">
        <v>274</v>
      </c>
      <c r="H13" s="81">
        <v>1200</v>
      </c>
      <c r="I13" s="39">
        <v>10</v>
      </c>
      <c r="J13" s="39">
        <v>10</v>
      </c>
      <c r="K13" s="39">
        <v>2</v>
      </c>
      <c r="L13" s="39">
        <v>5</v>
      </c>
      <c r="M13" s="40">
        <v>5</v>
      </c>
      <c r="N13" s="40">
        <v>5</v>
      </c>
      <c r="O13" s="41">
        <v>8</v>
      </c>
      <c r="P13" s="40">
        <v>5</v>
      </c>
      <c r="Q13" s="40">
        <v>4</v>
      </c>
      <c r="R13" s="42" t="e">
        <f>SUM(#REF!+#REF!+#REF!+#REF!+#REF!+#REF!+#REF!+#REF!+#REF!)</f>
        <v>#REF!</v>
      </c>
      <c r="S13" s="38"/>
      <c r="T13" s="38">
        <f t="shared" si="0"/>
        <v>54</v>
      </c>
      <c r="U13" s="81">
        <f t="shared" si="3"/>
        <v>64800</v>
      </c>
      <c r="V13" s="38">
        <f t="shared" si="1"/>
        <v>216</v>
      </c>
      <c r="W13" s="81">
        <f t="shared" si="2"/>
        <v>259200</v>
      </c>
      <c r="X13" s="72"/>
    </row>
    <row r="14" spans="1:27" s="10" customFormat="1" ht="78.75" x14ac:dyDescent="0.2">
      <c r="A14" s="24">
        <v>11</v>
      </c>
      <c r="B14" s="24">
        <v>8737372378</v>
      </c>
      <c r="C14" s="15" t="s">
        <v>0</v>
      </c>
      <c r="D14" s="14" t="s">
        <v>19</v>
      </c>
      <c r="E14" s="14" t="s">
        <v>20</v>
      </c>
      <c r="F14" s="22" t="s">
        <v>21</v>
      </c>
      <c r="G14" s="22" t="s">
        <v>21</v>
      </c>
      <c r="H14" s="81">
        <v>300</v>
      </c>
      <c r="I14" s="39">
        <v>1</v>
      </c>
      <c r="J14" s="44">
        <v>5</v>
      </c>
      <c r="K14" s="44">
        <v>2</v>
      </c>
      <c r="L14" s="44">
        <v>3</v>
      </c>
      <c r="M14" s="46">
        <v>2</v>
      </c>
      <c r="N14" s="46">
        <v>4</v>
      </c>
      <c r="O14" s="41">
        <v>3</v>
      </c>
      <c r="P14" s="46">
        <v>2</v>
      </c>
      <c r="Q14" s="46">
        <v>3</v>
      </c>
      <c r="R14" s="42" t="e">
        <f>SUM(#REF!+#REF!+#REF!+#REF!+#REF!+#REF!+#REF!+#REF!+#REF!)</f>
        <v>#REF!</v>
      </c>
      <c r="S14" s="38"/>
      <c r="T14" s="38">
        <f t="shared" si="0"/>
        <v>25</v>
      </c>
      <c r="U14" s="81">
        <f t="shared" si="3"/>
        <v>7500</v>
      </c>
      <c r="V14" s="38">
        <f t="shared" si="1"/>
        <v>100</v>
      </c>
      <c r="W14" s="81">
        <f t="shared" si="2"/>
        <v>30000</v>
      </c>
      <c r="X14" s="72"/>
    </row>
    <row r="15" spans="1:27" s="27" customFormat="1" ht="78.75" x14ac:dyDescent="0.2">
      <c r="A15" s="25">
        <v>12</v>
      </c>
      <c r="B15" s="25" t="s">
        <v>232</v>
      </c>
      <c r="C15" s="26" t="s">
        <v>0</v>
      </c>
      <c r="D15" s="17" t="s">
        <v>22</v>
      </c>
      <c r="E15" s="14" t="s">
        <v>25</v>
      </c>
      <c r="F15" s="22" t="s">
        <v>23</v>
      </c>
      <c r="G15" s="22" t="s">
        <v>23</v>
      </c>
      <c r="H15" s="81">
        <v>60</v>
      </c>
      <c r="I15" s="39">
        <v>15</v>
      </c>
      <c r="J15" s="45">
        <v>20</v>
      </c>
      <c r="K15" s="45">
        <v>12</v>
      </c>
      <c r="L15" s="45">
        <v>15</v>
      </c>
      <c r="M15" s="41">
        <v>10</v>
      </c>
      <c r="N15" s="41">
        <v>15</v>
      </c>
      <c r="O15" s="41">
        <v>15</v>
      </c>
      <c r="P15" s="41">
        <v>10</v>
      </c>
      <c r="Q15" s="41">
        <v>20</v>
      </c>
      <c r="R15" s="42" t="e">
        <f>SUM(#REF!+#REF!+#REF!+#REF!+#REF!+#REF!+#REF!+#REF!+#REF!)</f>
        <v>#REF!</v>
      </c>
      <c r="S15" s="47"/>
      <c r="T15" s="38">
        <f t="shared" si="0"/>
        <v>132</v>
      </c>
      <c r="U15" s="81">
        <f t="shared" si="3"/>
        <v>7920</v>
      </c>
      <c r="V15" s="38">
        <f t="shared" si="1"/>
        <v>528</v>
      </c>
      <c r="W15" s="81">
        <f t="shared" si="2"/>
        <v>31680</v>
      </c>
      <c r="X15" s="72"/>
    </row>
    <row r="16" spans="1:27" s="5" customFormat="1" ht="189" x14ac:dyDescent="0.2">
      <c r="A16" s="24">
        <v>13</v>
      </c>
      <c r="B16" s="24" t="s">
        <v>233</v>
      </c>
      <c r="C16" s="13" t="s">
        <v>0</v>
      </c>
      <c r="D16" s="14" t="s">
        <v>24</v>
      </c>
      <c r="E16" s="17" t="s">
        <v>26</v>
      </c>
      <c r="F16" s="69" t="s">
        <v>178</v>
      </c>
      <c r="G16" s="69" t="s">
        <v>179</v>
      </c>
      <c r="H16" s="81">
        <v>800</v>
      </c>
      <c r="I16" s="39">
        <v>5</v>
      </c>
      <c r="J16" s="40">
        <v>5</v>
      </c>
      <c r="K16" s="40">
        <v>2</v>
      </c>
      <c r="L16" s="40">
        <v>5</v>
      </c>
      <c r="M16" s="40">
        <v>2</v>
      </c>
      <c r="N16" s="40">
        <v>2</v>
      </c>
      <c r="O16" s="41">
        <v>2</v>
      </c>
      <c r="P16" s="40">
        <v>2</v>
      </c>
      <c r="Q16" s="40">
        <v>3</v>
      </c>
      <c r="R16" s="42" t="e">
        <f>SUM(#REF!+#REF!+#REF!+#REF!+#REF!+#REF!+#REF!+#REF!+#REF!)</f>
        <v>#REF!</v>
      </c>
      <c r="S16" s="38"/>
      <c r="T16" s="38">
        <f t="shared" si="0"/>
        <v>28</v>
      </c>
      <c r="U16" s="81">
        <f t="shared" si="3"/>
        <v>22400</v>
      </c>
      <c r="V16" s="38">
        <f t="shared" si="1"/>
        <v>112</v>
      </c>
      <c r="W16" s="81">
        <f t="shared" si="2"/>
        <v>89600</v>
      </c>
      <c r="X16" s="72"/>
    </row>
    <row r="17" spans="1:24" s="7" customFormat="1" ht="346.5" x14ac:dyDescent="0.2">
      <c r="A17" s="24">
        <v>14</v>
      </c>
      <c r="B17" s="24">
        <v>8737417899</v>
      </c>
      <c r="C17" s="13" t="s">
        <v>0</v>
      </c>
      <c r="D17" s="14" t="s">
        <v>29</v>
      </c>
      <c r="E17" s="14" t="s">
        <v>27</v>
      </c>
      <c r="F17" s="29" t="s">
        <v>28</v>
      </c>
      <c r="G17" s="29" t="s">
        <v>151</v>
      </c>
      <c r="H17" s="81">
        <v>5500</v>
      </c>
      <c r="I17" s="39">
        <v>10</v>
      </c>
      <c r="J17" s="39">
        <v>5</v>
      </c>
      <c r="K17" s="39">
        <v>3</v>
      </c>
      <c r="L17" s="39">
        <v>13</v>
      </c>
      <c r="M17" s="40">
        <v>10</v>
      </c>
      <c r="N17" s="40">
        <v>12</v>
      </c>
      <c r="O17" s="41">
        <v>4</v>
      </c>
      <c r="P17" s="40">
        <v>4</v>
      </c>
      <c r="Q17" s="40">
        <v>5</v>
      </c>
      <c r="R17" s="42" t="e">
        <f>SUM(#REF!+#REF!+#REF!+#REF!+#REF!+#REF!+#REF!+#REF!+#REF!)</f>
        <v>#REF!</v>
      </c>
      <c r="S17" s="38">
        <f>SUM(I17+J17+K17+L17+M17+N17+O17+P17+Q17)</f>
        <v>66</v>
      </c>
      <c r="T17" s="38">
        <f t="shared" si="0"/>
        <v>66</v>
      </c>
      <c r="U17" s="81">
        <f t="shared" si="3"/>
        <v>363000</v>
      </c>
      <c r="V17" s="38">
        <f t="shared" si="1"/>
        <v>264</v>
      </c>
      <c r="W17" s="81">
        <f t="shared" si="2"/>
        <v>1452000</v>
      </c>
      <c r="X17" s="72"/>
    </row>
    <row r="18" spans="1:24" s="11" customFormat="1" ht="337.5" customHeight="1" x14ac:dyDescent="0.25">
      <c r="A18" s="24">
        <v>15</v>
      </c>
      <c r="B18" s="24" t="s">
        <v>234</v>
      </c>
      <c r="C18" s="13" t="s">
        <v>0</v>
      </c>
      <c r="D18" s="14" t="s">
        <v>30</v>
      </c>
      <c r="E18" s="14" t="s">
        <v>31</v>
      </c>
      <c r="F18" s="20" t="s">
        <v>32</v>
      </c>
      <c r="G18" s="29" t="s">
        <v>152</v>
      </c>
      <c r="H18" s="81">
        <v>5500</v>
      </c>
      <c r="I18" s="39">
        <v>4</v>
      </c>
      <c r="J18" s="39">
        <v>8</v>
      </c>
      <c r="K18" s="39">
        <v>1</v>
      </c>
      <c r="L18" s="39">
        <v>2</v>
      </c>
      <c r="M18" s="40">
        <v>4</v>
      </c>
      <c r="N18" s="40">
        <v>15</v>
      </c>
      <c r="O18" s="41">
        <v>8</v>
      </c>
      <c r="P18" s="40">
        <v>1</v>
      </c>
      <c r="Q18" s="40">
        <v>1</v>
      </c>
      <c r="R18" s="42" t="e">
        <f>SUM(#REF!+#REF!+#REF!+#REF!+#REF!+#REF!+#REF!+#REF!+#REF!)</f>
        <v>#REF!</v>
      </c>
      <c r="S18" s="38"/>
      <c r="T18" s="38">
        <f t="shared" si="0"/>
        <v>44</v>
      </c>
      <c r="U18" s="81">
        <f t="shared" si="3"/>
        <v>242000</v>
      </c>
      <c r="V18" s="38">
        <f t="shared" si="1"/>
        <v>176</v>
      </c>
      <c r="W18" s="81">
        <f t="shared" si="2"/>
        <v>968000</v>
      </c>
      <c r="X18" s="72"/>
    </row>
    <row r="19" spans="1:24" s="9" customFormat="1" ht="267.75" x14ac:dyDescent="0.25">
      <c r="A19" s="24">
        <v>16</v>
      </c>
      <c r="B19" s="24">
        <v>8737493751</v>
      </c>
      <c r="C19" s="13" t="s">
        <v>0</v>
      </c>
      <c r="D19" s="14" t="s">
        <v>158</v>
      </c>
      <c r="E19" s="14" t="s">
        <v>153</v>
      </c>
      <c r="F19" s="28" t="s">
        <v>196</v>
      </c>
      <c r="G19" s="28" t="s">
        <v>197</v>
      </c>
      <c r="H19" s="81">
        <v>3000</v>
      </c>
      <c r="I19" s="39">
        <v>0</v>
      </c>
      <c r="J19" s="39">
        <v>0</v>
      </c>
      <c r="K19" s="39">
        <v>0</v>
      </c>
      <c r="L19" s="39">
        <v>7</v>
      </c>
      <c r="M19" s="40">
        <v>0</v>
      </c>
      <c r="N19" s="40">
        <v>2</v>
      </c>
      <c r="O19" s="41">
        <v>2</v>
      </c>
      <c r="P19" s="40">
        <v>2</v>
      </c>
      <c r="Q19" s="40">
        <v>5</v>
      </c>
      <c r="R19" s="42" t="e">
        <f>SUM(#REF!+#REF!+#REF!+#REF!+#REF!+#REF!+#REF!+#REF!+#REF!)</f>
        <v>#REF!</v>
      </c>
      <c r="S19" s="38"/>
      <c r="T19" s="38">
        <f t="shared" si="0"/>
        <v>18</v>
      </c>
      <c r="U19" s="81">
        <f t="shared" si="3"/>
        <v>54000</v>
      </c>
      <c r="V19" s="38">
        <f t="shared" si="1"/>
        <v>72</v>
      </c>
      <c r="W19" s="81">
        <f t="shared" si="2"/>
        <v>216000</v>
      </c>
      <c r="X19" s="72"/>
    </row>
    <row r="20" spans="1:24" s="9" customFormat="1" ht="402.75" customHeight="1" x14ac:dyDescent="0.25">
      <c r="A20" s="24">
        <v>17</v>
      </c>
      <c r="B20" s="24" t="s">
        <v>235</v>
      </c>
      <c r="C20" s="13" t="s">
        <v>0</v>
      </c>
      <c r="D20" s="14" t="s">
        <v>33</v>
      </c>
      <c r="E20" s="14" t="s">
        <v>34</v>
      </c>
      <c r="F20" s="29" t="s">
        <v>180</v>
      </c>
      <c r="G20" s="29" t="s">
        <v>213</v>
      </c>
      <c r="H20" s="81">
        <v>5500</v>
      </c>
      <c r="I20" s="39">
        <v>1</v>
      </c>
      <c r="J20" s="39">
        <v>2</v>
      </c>
      <c r="K20" s="39">
        <v>2</v>
      </c>
      <c r="L20" s="39">
        <v>2</v>
      </c>
      <c r="M20" s="40">
        <v>1</v>
      </c>
      <c r="N20" s="40">
        <v>2</v>
      </c>
      <c r="O20" s="41">
        <v>1</v>
      </c>
      <c r="P20" s="40">
        <v>2</v>
      </c>
      <c r="Q20" s="40">
        <v>5</v>
      </c>
      <c r="R20" s="42" t="e">
        <f>SUM(#REF!+#REF!+#REF!+#REF!+#REF!+#REF!+#REF!+#REF!+#REF!)</f>
        <v>#REF!</v>
      </c>
      <c r="S20" s="38"/>
      <c r="T20" s="38">
        <f t="shared" si="0"/>
        <v>18</v>
      </c>
      <c r="U20" s="81">
        <f t="shared" si="3"/>
        <v>99000</v>
      </c>
      <c r="V20" s="38">
        <f t="shared" si="1"/>
        <v>72</v>
      </c>
      <c r="W20" s="81">
        <f t="shared" si="2"/>
        <v>396000</v>
      </c>
      <c r="X20" s="72"/>
    </row>
    <row r="21" spans="1:24" s="7" customFormat="1" ht="110.25" x14ac:dyDescent="0.2">
      <c r="A21" s="24">
        <v>18</v>
      </c>
      <c r="B21" s="24" t="s">
        <v>236</v>
      </c>
      <c r="C21" s="13" t="s">
        <v>0</v>
      </c>
      <c r="D21" s="16" t="s">
        <v>35</v>
      </c>
      <c r="E21" s="14" t="s">
        <v>36</v>
      </c>
      <c r="F21" s="29" t="s">
        <v>37</v>
      </c>
      <c r="G21" s="20" t="s">
        <v>37</v>
      </c>
      <c r="H21" s="103">
        <v>1800</v>
      </c>
      <c r="I21" s="39">
        <v>2</v>
      </c>
      <c r="J21" s="40">
        <v>2</v>
      </c>
      <c r="K21" s="40">
        <v>1</v>
      </c>
      <c r="L21" s="40">
        <v>2</v>
      </c>
      <c r="M21" s="40">
        <v>2</v>
      </c>
      <c r="N21" s="40">
        <v>1</v>
      </c>
      <c r="O21" s="41">
        <v>1</v>
      </c>
      <c r="P21" s="40">
        <v>1</v>
      </c>
      <c r="Q21" s="40">
        <v>1</v>
      </c>
      <c r="R21" s="42" t="e">
        <f>SUM(#REF!+#REF!+#REF!+#REF!+#REF!+#REF!+#REF!+#REF!+#REF!)</f>
        <v>#REF!</v>
      </c>
      <c r="S21" s="38"/>
      <c r="T21" s="38">
        <f t="shared" si="0"/>
        <v>13</v>
      </c>
      <c r="U21" s="81">
        <f t="shared" si="3"/>
        <v>23400</v>
      </c>
      <c r="V21" s="38">
        <f t="shared" si="1"/>
        <v>52</v>
      </c>
      <c r="W21" s="81">
        <f t="shared" si="2"/>
        <v>93600</v>
      </c>
      <c r="X21" s="72"/>
    </row>
    <row r="22" spans="1:24" s="8" customFormat="1" ht="143.25" customHeight="1" x14ac:dyDescent="0.2">
      <c r="A22" s="24">
        <v>19</v>
      </c>
      <c r="B22" s="24" t="s">
        <v>237</v>
      </c>
      <c r="C22" s="13" t="s">
        <v>0</v>
      </c>
      <c r="D22" s="14" t="s">
        <v>38</v>
      </c>
      <c r="E22" s="14" t="s">
        <v>39</v>
      </c>
      <c r="F22" s="20" t="s">
        <v>100</v>
      </c>
      <c r="G22" s="29" t="s">
        <v>154</v>
      </c>
      <c r="H22" s="103">
        <v>1000</v>
      </c>
      <c r="I22" s="39">
        <v>2</v>
      </c>
      <c r="J22" s="40">
        <v>2</v>
      </c>
      <c r="K22" s="40">
        <v>1</v>
      </c>
      <c r="L22" s="40">
        <v>2</v>
      </c>
      <c r="M22" s="40">
        <v>2</v>
      </c>
      <c r="N22" s="40">
        <v>2</v>
      </c>
      <c r="O22" s="41">
        <v>1</v>
      </c>
      <c r="P22" s="40">
        <v>2</v>
      </c>
      <c r="Q22" s="40">
        <v>1</v>
      </c>
      <c r="R22" s="42" t="e">
        <f>SUM(#REF!+#REF!+#REF!+#REF!+#REF!+#REF!+#REF!+#REF!+#REF!)</f>
        <v>#REF!</v>
      </c>
      <c r="S22" s="38"/>
      <c r="T22" s="38">
        <f t="shared" si="0"/>
        <v>15</v>
      </c>
      <c r="U22" s="81">
        <f t="shared" si="3"/>
        <v>15000</v>
      </c>
      <c r="V22" s="38">
        <f t="shared" si="1"/>
        <v>60</v>
      </c>
      <c r="W22" s="81">
        <f t="shared" si="2"/>
        <v>60000</v>
      </c>
      <c r="X22" s="72"/>
    </row>
    <row r="23" spans="1:24" s="7" customFormat="1" ht="127.5" customHeight="1" x14ac:dyDescent="0.2">
      <c r="A23" s="24">
        <v>20</v>
      </c>
      <c r="B23" s="24" t="s">
        <v>238</v>
      </c>
      <c r="C23" s="13" t="s">
        <v>0</v>
      </c>
      <c r="D23" s="14" t="s">
        <v>41</v>
      </c>
      <c r="E23" s="14" t="s">
        <v>40</v>
      </c>
      <c r="F23" s="20" t="s">
        <v>45</v>
      </c>
      <c r="G23" s="29" t="s">
        <v>275</v>
      </c>
      <c r="H23" s="103">
        <v>800</v>
      </c>
      <c r="I23" s="39">
        <v>2</v>
      </c>
      <c r="J23" s="40">
        <v>2</v>
      </c>
      <c r="K23" s="40">
        <v>1</v>
      </c>
      <c r="L23" s="40">
        <v>2</v>
      </c>
      <c r="M23" s="40">
        <v>2</v>
      </c>
      <c r="N23" s="40">
        <v>2</v>
      </c>
      <c r="O23" s="41">
        <v>1</v>
      </c>
      <c r="P23" s="40">
        <v>1</v>
      </c>
      <c r="Q23" s="40">
        <v>1</v>
      </c>
      <c r="R23" s="42" t="e">
        <f>SUM(#REF!+#REF!+#REF!+#REF!+#REF!+#REF!+#REF!+#REF!+#REF!)</f>
        <v>#REF!</v>
      </c>
      <c r="S23" s="38"/>
      <c r="T23" s="38">
        <f t="shared" si="0"/>
        <v>14</v>
      </c>
      <c r="U23" s="81">
        <f t="shared" si="3"/>
        <v>11200</v>
      </c>
      <c r="V23" s="38">
        <f t="shared" si="1"/>
        <v>56</v>
      </c>
      <c r="W23" s="81">
        <f t="shared" si="2"/>
        <v>44800</v>
      </c>
      <c r="X23" s="72"/>
    </row>
    <row r="24" spans="1:24" s="9" customFormat="1" ht="141.75" x14ac:dyDescent="0.25">
      <c r="A24" s="24">
        <v>21</v>
      </c>
      <c r="B24" s="24" t="s">
        <v>239</v>
      </c>
      <c r="C24" s="13" t="s">
        <v>0</v>
      </c>
      <c r="D24" s="14" t="s">
        <v>43</v>
      </c>
      <c r="E24" s="14" t="s">
        <v>42</v>
      </c>
      <c r="F24" s="20" t="s">
        <v>44</v>
      </c>
      <c r="G24" s="29" t="s">
        <v>155</v>
      </c>
      <c r="H24" s="103">
        <v>1000</v>
      </c>
      <c r="I24" s="39">
        <v>2</v>
      </c>
      <c r="J24" s="40">
        <v>2</v>
      </c>
      <c r="K24" s="40">
        <v>1</v>
      </c>
      <c r="L24" s="40">
        <v>2</v>
      </c>
      <c r="M24" s="40">
        <v>2</v>
      </c>
      <c r="N24" s="40">
        <v>2</v>
      </c>
      <c r="O24" s="41">
        <v>1</v>
      </c>
      <c r="P24" s="40">
        <v>1</v>
      </c>
      <c r="Q24" s="40">
        <v>1</v>
      </c>
      <c r="R24" s="42" t="e">
        <f>SUM(#REF!+#REF!+#REF!+#REF!+#REF!+#REF!+#REF!+#REF!+#REF!)</f>
        <v>#REF!</v>
      </c>
      <c r="S24" s="38"/>
      <c r="T24" s="38">
        <f t="shared" si="0"/>
        <v>14</v>
      </c>
      <c r="U24" s="81">
        <f t="shared" si="3"/>
        <v>14000</v>
      </c>
      <c r="V24" s="38">
        <f t="shared" si="1"/>
        <v>56</v>
      </c>
      <c r="W24" s="81">
        <f t="shared" si="2"/>
        <v>56000</v>
      </c>
      <c r="X24" s="72"/>
    </row>
    <row r="25" spans="1:24" s="27" customFormat="1" ht="126" x14ac:dyDescent="0.2">
      <c r="A25" s="25">
        <v>22</v>
      </c>
      <c r="B25" s="25" t="s">
        <v>240</v>
      </c>
      <c r="C25" s="26" t="s">
        <v>0</v>
      </c>
      <c r="D25" s="18" t="s">
        <v>46</v>
      </c>
      <c r="E25" s="18" t="s">
        <v>47</v>
      </c>
      <c r="F25" s="19" t="s">
        <v>48</v>
      </c>
      <c r="G25" s="64" t="s">
        <v>156</v>
      </c>
      <c r="H25" s="103">
        <v>1000</v>
      </c>
      <c r="I25" s="39">
        <v>2</v>
      </c>
      <c r="J25" s="40">
        <v>2</v>
      </c>
      <c r="K25" s="40">
        <v>1</v>
      </c>
      <c r="L25" s="40">
        <v>2</v>
      </c>
      <c r="M25" s="40">
        <v>2</v>
      </c>
      <c r="N25" s="40">
        <v>2</v>
      </c>
      <c r="O25" s="41">
        <v>1</v>
      </c>
      <c r="P25" s="40">
        <v>1</v>
      </c>
      <c r="Q25" s="40">
        <v>1</v>
      </c>
      <c r="R25" s="42" t="e">
        <f>SUM(#REF!+#REF!+#REF!+#REF!+#REF!+#REF!+#REF!+#REF!+#REF!)</f>
        <v>#REF!</v>
      </c>
      <c r="S25" s="47"/>
      <c r="T25" s="38">
        <f t="shared" si="0"/>
        <v>14</v>
      </c>
      <c r="U25" s="81">
        <f t="shared" si="3"/>
        <v>14000</v>
      </c>
      <c r="V25" s="38">
        <f t="shared" si="1"/>
        <v>56</v>
      </c>
      <c r="W25" s="81">
        <f t="shared" si="2"/>
        <v>56000</v>
      </c>
      <c r="X25" s="72"/>
    </row>
    <row r="26" spans="1:24" s="6" customFormat="1" ht="409.5" x14ac:dyDescent="0.2">
      <c r="A26" s="24">
        <v>23</v>
      </c>
      <c r="B26" s="24">
        <v>8737739254</v>
      </c>
      <c r="C26" s="13" t="s">
        <v>0</v>
      </c>
      <c r="D26" s="14" t="s">
        <v>49</v>
      </c>
      <c r="E26" s="14" t="s">
        <v>157</v>
      </c>
      <c r="F26" s="69" t="s">
        <v>276</v>
      </c>
      <c r="G26" s="69" t="s">
        <v>277</v>
      </c>
      <c r="H26" s="103">
        <v>12000</v>
      </c>
      <c r="I26" s="39">
        <v>1</v>
      </c>
      <c r="J26" s="40">
        <v>1</v>
      </c>
      <c r="K26" s="40">
        <v>1</v>
      </c>
      <c r="L26" s="40">
        <v>3</v>
      </c>
      <c r="M26" s="40">
        <v>1</v>
      </c>
      <c r="N26" s="40">
        <v>1</v>
      </c>
      <c r="O26" s="41">
        <v>1</v>
      </c>
      <c r="P26" s="40">
        <v>1</v>
      </c>
      <c r="Q26" s="40">
        <v>1</v>
      </c>
      <c r="R26" s="42" t="e">
        <f>SUM(#REF!+#REF!+#REF!+#REF!+#REF!+#REF!+#REF!+#REF!+#REF!)</f>
        <v>#REF!</v>
      </c>
      <c r="S26" s="38"/>
      <c r="T26" s="38">
        <f t="shared" si="0"/>
        <v>11</v>
      </c>
      <c r="U26" s="81">
        <f t="shared" si="3"/>
        <v>132000</v>
      </c>
      <c r="V26" s="38">
        <f t="shared" si="1"/>
        <v>44</v>
      </c>
      <c r="W26" s="81">
        <f t="shared" si="2"/>
        <v>528000</v>
      </c>
      <c r="X26" s="72"/>
    </row>
    <row r="27" spans="1:24" s="27" customFormat="1" ht="157.5" x14ac:dyDescent="0.2">
      <c r="A27" s="25">
        <v>24</v>
      </c>
      <c r="B27" s="25">
        <v>8737881781</v>
      </c>
      <c r="C27" s="26" t="s">
        <v>159</v>
      </c>
      <c r="D27" s="17" t="s">
        <v>52</v>
      </c>
      <c r="E27" s="14" t="s">
        <v>50</v>
      </c>
      <c r="F27" s="22" t="s">
        <v>51</v>
      </c>
      <c r="G27" s="22" t="s">
        <v>51</v>
      </c>
      <c r="H27" s="81">
        <v>50</v>
      </c>
      <c r="I27" s="39">
        <v>50</v>
      </c>
      <c r="J27" s="45">
        <v>60</v>
      </c>
      <c r="K27" s="45">
        <v>50</v>
      </c>
      <c r="L27" s="45">
        <v>55</v>
      </c>
      <c r="M27" s="41">
        <v>60</v>
      </c>
      <c r="N27" s="41">
        <v>40</v>
      </c>
      <c r="O27" s="41">
        <v>30</v>
      </c>
      <c r="P27" s="41">
        <v>50</v>
      </c>
      <c r="Q27" s="41">
        <v>75</v>
      </c>
      <c r="R27" s="42" t="e">
        <f>SUM(#REF!+#REF!+#REF!+#REF!+#REF!+#REF!+#REF!+#REF!+#REF!)</f>
        <v>#REF!</v>
      </c>
      <c r="S27" s="47"/>
      <c r="T27" s="38">
        <f t="shared" si="0"/>
        <v>470</v>
      </c>
      <c r="U27" s="81">
        <f t="shared" si="3"/>
        <v>23500</v>
      </c>
      <c r="V27" s="38">
        <f t="shared" si="1"/>
        <v>1880</v>
      </c>
      <c r="W27" s="81">
        <f t="shared" si="2"/>
        <v>94000</v>
      </c>
      <c r="X27" s="72"/>
    </row>
    <row r="28" spans="1:24" s="27" customFormat="1" ht="157.5" x14ac:dyDescent="0.2">
      <c r="A28" s="25">
        <v>25</v>
      </c>
      <c r="B28" s="25" t="s">
        <v>241</v>
      </c>
      <c r="C28" s="26" t="s">
        <v>159</v>
      </c>
      <c r="D28" s="17" t="s">
        <v>53</v>
      </c>
      <c r="E28" s="14" t="s">
        <v>54</v>
      </c>
      <c r="F28" s="68" t="s">
        <v>221</v>
      </c>
      <c r="G28" s="68" t="s">
        <v>222</v>
      </c>
      <c r="H28" s="81">
        <v>300</v>
      </c>
      <c r="I28" s="39">
        <v>10</v>
      </c>
      <c r="J28" s="45">
        <v>15</v>
      </c>
      <c r="K28" s="45">
        <v>20</v>
      </c>
      <c r="L28" s="45">
        <v>15</v>
      </c>
      <c r="M28" s="41">
        <v>10</v>
      </c>
      <c r="N28" s="41">
        <v>10</v>
      </c>
      <c r="O28" s="41">
        <v>15</v>
      </c>
      <c r="P28" s="41">
        <v>30</v>
      </c>
      <c r="Q28" s="41">
        <v>10</v>
      </c>
      <c r="R28" s="42" t="e">
        <f>SUM(#REF!+#REF!+#REF!+#REF!+#REF!+#REF!+#REF!+#REF!+#REF!)</f>
        <v>#REF!</v>
      </c>
      <c r="S28" s="47"/>
      <c r="T28" s="38">
        <f t="shared" si="0"/>
        <v>135</v>
      </c>
      <c r="U28" s="81">
        <f t="shared" si="3"/>
        <v>40500</v>
      </c>
      <c r="V28" s="38">
        <f t="shared" si="1"/>
        <v>540</v>
      </c>
      <c r="W28" s="81">
        <f t="shared" si="2"/>
        <v>162000</v>
      </c>
      <c r="X28" s="72"/>
    </row>
    <row r="29" spans="1:24" s="11" customFormat="1" ht="292.5" customHeight="1" x14ac:dyDescent="0.25">
      <c r="A29" s="24">
        <v>26</v>
      </c>
      <c r="B29" s="24">
        <v>8738791676</v>
      </c>
      <c r="C29" s="13" t="s">
        <v>1</v>
      </c>
      <c r="D29" s="14" t="s">
        <v>102</v>
      </c>
      <c r="E29" s="14" t="s">
        <v>67</v>
      </c>
      <c r="F29" s="29" t="s">
        <v>68</v>
      </c>
      <c r="G29" s="29" t="s">
        <v>198</v>
      </c>
      <c r="H29" s="81">
        <v>3500</v>
      </c>
      <c r="I29" s="39">
        <v>10</v>
      </c>
      <c r="J29" s="39">
        <v>10</v>
      </c>
      <c r="K29" s="39">
        <v>0</v>
      </c>
      <c r="L29" s="39">
        <v>10</v>
      </c>
      <c r="M29" s="40">
        <v>45</v>
      </c>
      <c r="N29" s="40">
        <v>20</v>
      </c>
      <c r="O29" s="41">
        <v>12</v>
      </c>
      <c r="P29" s="40">
        <v>20</v>
      </c>
      <c r="Q29" s="40">
        <v>20</v>
      </c>
      <c r="R29" s="42" t="e">
        <f>SUM(#REF!+#REF!+#REF!+#REF!+#REF!+#REF!+#REF!+#REF!+#REF!)</f>
        <v>#REF!</v>
      </c>
      <c r="S29" s="38"/>
      <c r="T29" s="38">
        <f t="shared" si="0"/>
        <v>147</v>
      </c>
      <c r="U29" s="81">
        <f t="shared" si="3"/>
        <v>514500</v>
      </c>
      <c r="V29" s="38">
        <f t="shared" si="1"/>
        <v>588</v>
      </c>
      <c r="W29" s="81">
        <f t="shared" si="2"/>
        <v>2058000</v>
      </c>
      <c r="X29" s="72"/>
    </row>
    <row r="30" spans="1:24" s="11" customFormat="1" ht="283.5" x14ac:dyDescent="0.25">
      <c r="A30" s="24">
        <v>27</v>
      </c>
      <c r="B30" s="24" t="s">
        <v>242</v>
      </c>
      <c r="C30" s="13" t="s">
        <v>1</v>
      </c>
      <c r="D30" s="73" t="s">
        <v>103</v>
      </c>
      <c r="E30" s="14" t="s">
        <v>69</v>
      </c>
      <c r="F30" s="20" t="s">
        <v>70</v>
      </c>
      <c r="G30" s="29" t="s">
        <v>199</v>
      </c>
      <c r="H30" s="81">
        <v>3500</v>
      </c>
      <c r="I30" s="39">
        <v>1</v>
      </c>
      <c r="J30" s="39">
        <v>4</v>
      </c>
      <c r="K30" s="39">
        <v>0</v>
      </c>
      <c r="L30" s="39">
        <v>15</v>
      </c>
      <c r="M30" s="40">
        <v>4</v>
      </c>
      <c r="N30" s="40">
        <v>14</v>
      </c>
      <c r="O30" s="41">
        <v>4</v>
      </c>
      <c r="P30" s="40">
        <v>2</v>
      </c>
      <c r="Q30" s="40">
        <v>3</v>
      </c>
      <c r="R30" s="42" t="e">
        <f>SUM(#REF!+#REF!+#REF!+#REF!+#REF!+#REF!+#REF!+#REF!+#REF!)</f>
        <v>#REF!</v>
      </c>
      <c r="S30" s="38"/>
      <c r="T30" s="38">
        <f t="shared" si="0"/>
        <v>47</v>
      </c>
      <c r="U30" s="81">
        <f t="shared" si="3"/>
        <v>164500</v>
      </c>
      <c r="V30" s="38">
        <f t="shared" si="1"/>
        <v>188</v>
      </c>
      <c r="W30" s="81">
        <f t="shared" si="2"/>
        <v>658000</v>
      </c>
      <c r="X30" s="72"/>
    </row>
    <row r="31" spans="1:24" s="11" customFormat="1" ht="268.5" customHeight="1" x14ac:dyDescent="0.25">
      <c r="A31" s="24">
        <v>28</v>
      </c>
      <c r="B31" s="24" t="s">
        <v>243</v>
      </c>
      <c r="C31" s="13" t="s">
        <v>1</v>
      </c>
      <c r="D31" s="14" t="s">
        <v>104</v>
      </c>
      <c r="E31" s="14" t="s">
        <v>67</v>
      </c>
      <c r="F31" s="29" t="s">
        <v>166</v>
      </c>
      <c r="G31" s="29" t="s">
        <v>199</v>
      </c>
      <c r="H31" s="81">
        <v>3700</v>
      </c>
      <c r="I31" s="39">
        <v>3</v>
      </c>
      <c r="J31" s="39">
        <v>3</v>
      </c>
      <c r="K31" s="39">
        <v>2</v>
      </c>
      <c r="L31" s="39">
        <v>15</v>
      </c>
      <c r="M31" s="40">
        <v>2</v>
      </c>
      <c r="N31" s="40">
        <v>2</v>
      </c>
      <c r="O31" s="41">
        <v>4</v>
      </c>
      <c r="P31" s="40">
        <v>5</v>
      </c>
      <c r="Q31" s="40">
        <v>2</v>
      </c>
      <c r="R31" s="42" t="e">
        <f>SUM(#REF!+#REF!+#REF!+#REF!+#REF!+#REF!+#REF!+#REF!+#REF!)</f>
        <v>#REF!</v>
      </c>
      <c r="S31" s="38"/>
      <c r="T31" s="38">
        <f t="shared" si="0"/>
        <v>38</v>
      </c>
      <c r="U31" s="81">
        <f t="shared" si="3"/>
        <v>140600</v>
      </c>
      <c r="V31" s="38">
        <f t="shared" si="1"/>
        <v>152</v>
      </c>
      <c r="W31" s="81">
        <f t="shared" si="2"/>
        <v>562400</v>
      </c>
      <c r="X31" s="72"/>
    </row>
    <row r="32" spans="1:24" s="11" customFormat="1" ht="283.5" x14ac:dyDescent="0.25">
      <c r="A32" s="24">
        <v>29</v>
      </c>
      <c r="B32" s="24" t="s">
        <v>244</v>
      </c>
      <c r="C32" s="13" t="s">
        <v>1</v>
      </c>
      <c r="D32" s="20" t="s">
        <v>105</v>
      </c>
      <c r="E32" s="14" t="s">
        <v>67</v>
      </c>
      <c r="F32" s="29" t="s">
        <v>167</v>
      </c>
      <c r="G32" s="29" t="s">
        <v>215</v>
      </c>
      <c r="H32" s="81">
        <v>3700</v>
      </c>
      <c r="I32" s="39">
        <v>2</v>
      </c>
      <c r="J32" s="39">
        <v>25</v>
      </c>
      <c r="K32" s="39">
        <v>34</v>
      </c>
      <c r="L32" s="39">
        <v>10</v>
      </c>
      <c r="M32" s="40">
        <v>15</v>
      </c>
      <c r="N32" s="40">
        <v>30</v>
      </c>
      <c r="O32" s="41">
        <v>25</v>
      </c>
      <c r="P32" s="40">
        <v>20</v>
      </c>
      <c r="Q32" s="40">
        <v>10</v>
      </c>
      <c r="R32" s="42" t="e">
        <f>SUM(#REF!+#REF!+#REF!+#REF!+#REF!+#REF!+#REF!+#REF!+#REF!)</f>
        <v>#REF!</v>
      </c>
      <c r="S32" s="38"/>
      <c r="T32" s="38">
        <f t="shared" si="0"/>
        <v>171</v>
      </c>
      <c r="U32" s="81">
        <f t="shared" si="3"/>
        <v>632700</v>
      </c>
      <c r="V32" s="38">
        <f t="shared" si="1"/>
        <v>684</v>
      </c>
      <c r="W32" s="81">
        <f t="shared" si="2"/>
        <v>2530800</v>
      </c>
      <c r="X32" s="72"/>
    </row>
    <row r="33" spans="1:24" s="11" customFormat="1" ht="283.5" x14ac:dyDescent="0.25">
      <c r="A33" s="24">
        <v>30</v>
      </c>
      <c r="B33" s="24">
        <v>8738809551</v>
      </c>
      <c r="C33" s="13" t="s">
        <v>1</v>
      </c>
      <c r="D33" s="14" t="s">
        <v>106</v>
      </c>
      <c r="E33" s="14" t="s">
        <v>71</v>
      </c>
      <c r="F33" s="20" t="s">
        <v>278</v>
      </c>
      <c r="G33" s="20" t="s">
        <v>279</v>
      </c>
      <c r="H33" s="81">
        <v>3700</v>
      </c>
      <c r="I33" s="39">
        <v>1</v>
      </c>
      <c r="J33" s="39">
        <v>2</v>
      </c>
      <c r="K33" s="39">
        <v>2</v>
      </c>
      <c r="L33" s="39">
        <v>2</v>
      </c>
      <c r="M33" s="40">
        <v>1</v>
      </c>
      <c r="N33" s="40">
        <v>2</v>
      </c>
      <c r="O33" s="41">
        <v>2</v>
      </c>
      <c r="P33" s="40">
        <v>2</v>
      </c>
      <c r="Q33" s="40">
        <v>3</v>
      </c>
      <c r="R33" s="42" t="e">
        <f>SUM(#REF!+#REF!+#REF!+#REF!+#REF!+#REF!+#REF!+#REF!+#REF!)</f>
        <v>#REF!</v>
      </c>
      <c r="S33" s="38"/>
      <c r="T33" s="38">
        <f t="shared" si="0"/>
        <v>17</v>
      </c>
      <c r="U33" s="81">
        <f t="shared" si="3"/>
        <v>62900</v>
      </c>
      <c r="V33" s="38">
        <f t="shared" si="1"/>
        <v>68</v>
      </c>
      <c r="W33" s="81">
        <f t="shared" si="2"/>
        <v>251600</v>
      </c>
      <c r="X33" s="72"/>
    </row>
    <row r="34" spans="1:24" s="11" customFormat="1" ht="353.25" customHeight="1" x14ac:dyDescent="0.25">
      <c r="A34" s="24">
        <v>31</v>
      </c>
      <c r="B34" s="24">
        <v>8738810624</v>
      </c>
      <c r="C34" s="13" t="s">
        <v>1</v>
      </c>
      <c r="D34" s="73" t="s">
        <v>107</v>
      </c>
      <c r="E34" s="14" t="s">
        <v>72</v>
      </c>
      <c r="F34" s="29" t="s">
        <v>165</v>
      </c>
      <c r="G34" s="29" t="s">
        <v>280</v>
      </c>
      <c r="H34" s="81">
        <v>3900</v>
      </c>
      <c r="I34" s="39">
        <v>3</v>
      </c>
      <c r="J34" s="39">
        <v>5</v>
      </c>
      <c r="K34" s="39">
        <v>15</v>
      </c>
      <c r="L34" s="39">
        <v>5</v>
      </c>
      <c r="M34" s="40">
        <v>5</v>
      </c>
      <c r="N34" s="40">
        <v>5</v>
      </c>
      <c r="O34" s="41">
        <v>10</v>
      </c>
      <c r="P34" s="40">
        <v>5</v>
      </c>
      <c r="Q34" s="40">
        <v>5</v>
      </c>
      <c r="R34" s="42" t="e">
        <f>SUM(#REF!+#REF!+#REF!+#REF!+#REF!+#REF!+#REF!+#REF!+#REF!)</f>
        <v>#REF!</v>
      </c>
      <c r="S34" s="38"/>
      <c r="T34" s="38">
        <f t="shared" si="0"/>
        <v>58</v>
      </c>
      <c r="U34" s="81">
        <f t="shared" si="3"/>
        <v>226200</v>
      </c>
      <c r="V34" s="38">
        <f t="shared" si="1"/>
        <v>232</v>
      </c>
      <c r="W34" s="81">
        <f t="shared" si="2"/>
        <v>904800</v>
      </c>
      <c r="X34" s="72"/>
    </row>
    <row r="35" spans="1:24" s="11" customFormat="1" ht="267.75" x14ac:dyDescent="0.25">
      <c r="A35" s="24">
        <v>32</v>
      </c>
      <c r="B35" s="24" t="s">
        <v>245</v>
      </c>
      <c r="C35" s="13" t="s">
        <v>1</v>
      </c>
      <c r="D35" s="14" t="s">
        <v>115</v>
      </c>
      <c r="E35" s="14" t="s">
        <v>160</v>
      </c>
      <c r="F35" s="29" t="s">
        <v>281</v>
      </c>
      <c r="G35" s="29" t="s">
        <v>200</v>
      </c>
      <c r="H35" s="81">
        <v>5800</v>
      </c>
      <c r="I35" s="39">
        <v>4</v>
      </c>
      <c r="J35" s="39">
        <v>10</v>
      </c>
      <c r="K35" s="39">
        <v>5</v>
      </c>
      <c r="L35" s="39">
        <v>6</v>
      </c>
      <c r="M35" s="40">
        <v>8</v>
      </c>
      <c r="N35" s="40">
        <v>10</v>
      </c>
      <c r="O35" s="41">
        <v>6</v>
      </c>
      <c r="P35" s="40">
        <v>4</v>
      </c>
      <c r="Q35" s="40">
        <v>3</v>
      </c>
      <c r="R35" s="42" t="e">
        <f>SUM(#REF!+#REF!+#REF!+#REF!+#REF!+#REF!+#REF!+#REF!+#REF!)</f>
        <v>#REF!</v>
      </c>
      <c r="S35" s="38"/>
      <c r="T35" s="38">
        <f t="shared" si="0"/>
        <v>56</v>
      </c>
      <c r="U35" s="81">
        <f t="shared" si="3"/>
        <v>324800</v>
      </c>
      <c r="V35" s="47">
        <f t="shared" si="1"/>
        <v>224</v>
      </c>
      <c r="W35" s="81">
        <f t="shared" si="2"/>
        <v>1299200</v>
      </c>
      <c r="X35" s="72"/>
    </row>
    <row r="36" spans="1:24" s="11" customFormat="1" ht="392.25" customHeight="1" x14ac:dyDescent="0.25">
      <c r="A36" s="24">
        <v>33</v>
      </c>
      <c r="B36" s="24" t="s">
        <v>246</v>
      </c>
      <c r="C36" s="13" t="s">
        <v>1</v>
      </c>
      <c r="D36" s="14" t="s">
        <v>116</v>
      </c>
      <c r="E36" s="14" t="s">
        <v>161</v>
      </c>
      <c r="F36" s="29" t="s">
        <v>282</v>
      </c>
      <c r="G36" s="29" t="s">
        <v>283</v>
      </c>
      <c r="H36" s="81">
        <v>6000</v>
      </c>
      <c r="I36" s="39">
        <v>1</v>
      </c>
      <c r="J36" s="39">
        <v>1</v>
      </c>
      <c r="K36" s="39">
        <v>1</v>
      </c>
      <c r="L36" s="39">
        <v>1</v>
      </c>
      <c r="M36" s="39">
        <v>1</v>
      </c>
      <c r="N36" s="39">
        <v>1</v>
      </c>
      <c r="O36" s="39">
        <v>1</v>
      </c>
      <c r="P36" s="45">
        <v>1</v>
      </c>
      <c r="Q36" s="39">
        <v>1</v>
      </c>
      <c r="R36" s="42" t="e">
        <f>SUM(#REF!+#REF!+#REF!+#REF!+#REF!+#REF!+#REF!+#REF!+#REF!)</f>
        <v>#REF!</v>
      </c>
      <c r="S36" s="38"/>
      <c r="T36" s="38">
        <f t="shared" ref="T36:T62" si="4">I36+J36+K36+L36+M36+N36+O36+P36+Q36</f>
        <v>9</v>
      </c>
      <c r="U36" s="81">
        <f t="shared" si="3"/>
        <v>54000</v>
      </c>
      <c r="V36" s="47">
        <f t="shared" ref="V36:V62" si="5">SUM(I36+J36+K36+L36+M36+N36+O36+P36+Q36)*4</f>
        <v>36</v>
      </c>
      <c r="W36" s="81">
        <f t="shared" si="2"/>
        <v>216000</v>
      </c>
      <c r="X36" s="72"/>
    </row>
    <row r="37" spans="1:24" s="11" customFormat="1" ht="261.75" customHeight="1" x14ac:dyDescent="0.25">
      <c r="A37" s="24">
        <v>34</v>
      </c>
      <c r="B37" s="24" t="s">
        <v>247</v>
      </c>
      <c r="C37" s="13" t="s">
        <v>1</v>
      </c>
      <c r="D37" s="14" t="s">
        <v>163</v>
      </c>
      <c r="E37" s="14" t="s">
        <v>162</v>
      </c>
      <c r="F37" s="29" t="s">
        <v>284</v>
      </c>
      <c r="G37" s="29" t="s">
        <v>285</v>
      </c>
      <c r="H37" s="81">
        <v>5200</v>
      </c>
      <c r="I37" s="39">
        <v>1</v>
      </c>
      <c r="J37" s="39">
        <v>1</v>
      </c>
      <c r="K37" s="39">
        <v>1</v>
      </c>
      <c r="L37" s="39">
        <v>1</v>
      </c>
      <c r="M37" s="39">
        <v>1</v>
      </c>
      <c r="N37" s="39">
        <v>1</v>
      </c>
      <c r="O37" s="39">
        <v>1</v>
      </c>
      <c r="P37" s="39">
        <v>1</v>
      </c>
      <c r="Q37" s="39">
        <v>1</v>
      </c>
      <c r="R37" s="42" t="e">
        <f>SUM(#REF!+#REF!+#REF!+#REF!+#REF!+#REF!+#REF!+#REF!+#REF!)</f>
        <v>#REF!</v>
      </c>
      <c r="S37" s="38"/>
      <c r="T37" s="38">
        <f t="shared" si="4"/>
        <v>9</v>
      </c>
      <c r="U37" s="81">
        <f t="shared" si="3"/>
        <v>46800</v>
      </c>
      <c r="V37" s="47">
        <f t="shared" si="5"/>
        <v>36</v>
      </c>
      <c r="W37" s="81">
        <f t="shared" si="2"/>
        <v>187200</v>
      </c>
      <c r="X37" s="72"/>
    </row>
    <row r="38" spans="1:24" s="11" customFormat="1" ht="229.5" customHeight="1" x14ac:dyDescent="0.25">
      <c r="A38" s="25">
        <v>35</v>
      </c>
      <c r="B38" s="25">
        <v>8738814970</v>
      </c>
      <c r="C38" s="26" t="s">
        <v>1</v>
      </c>
      <c r="D38" s="18" t="s">
        <v>73</v>
      </c>
      <c r="E38" s="18" t="s">
        <v>74</v>
      </c>
      <c r="F38" s="68" t="s">
        <v>270</v>
      </c>
      <c r="G38" s="68" t="s">
        <v>271</v>
      </c>
      <c r="H38" s="91">
        <v>2500</v>
      </c>
      <c r="I38" s="39">
        <v>1</v>
      </c>
      <c r="J38" s="39">
        <v>1</v>
      </c>
      <c r="K38" s="39">
        <v>1</v>
      </c>
      <c r="L38" s="39">
        <v>1</v>
      </c>
      <c r="M38" s="40">
        <v>1</v>
      </c>
      <c r="N38" s="40">
        <v>2</v>
      </c>
      <c r="O38" s="41">
        <v>2</v>
      </c>
      <c r="P38" s="40">
        <v>2</v>
      </c>
      <c r="Q38" s="40">
        <v>1</v>
      </c>
      <c r="R38" s="42" t="e">
        <f>SUM(#REF!+#REF!+#REF!+#REF!+#REF!+#REF!+#REF!+#REF!+#REF!)</f>
        <v>#REF!</v>
      </c>
      <c r="S38" s="38"/>
      <c r="T38" s="38">
        <f t="shared" si="4"/>
        <v>12</v>
      </c>
      <c r="U38" s="81">
        <f t="shared" si="3"/>
        <v>30000</v>
      </c>
      <c r="V38" s="47">
        <f t="shared" si="5"/>
        <v>48</v>
      </c>
      <c r="W38" s="81">
        <f t="shared" si="2"/>
        <v>120000</v>
      </c>
      <c r="X38" s="72"/>
    </row>
    <row r="39" spans="1:24" s="11" customFormat="1" ht="174.75" customHeight="1" x14ac:dyDescent="0.25">
      <c r="A39" s="24">
        <v>36</v>
      </c>
      <c r="B39" s="24" t="s">
        <v>248</v>
      </c>
      <c r="C39" s="13" t="s">
        <v>1</v>
      </c>
      <c r="D39" s="14" t="s">
        <v>75</v>
      </c>
      <c r="E39" s="14" t="s">
        <v>76</v>
      </c>
      <c r="F39" s="29" t="s">
        <v>168</v>
      </c>
      <c r="G39" s="29" t="s">
        <v>168</v>
      </c>
      <c r="H39" s="81">
        <v>2200</v>
      </c>
      <c r="I39" s="39">
        <v>1</v>
      </c>
      <c r="J39" s="39">
        <v>5</v>
      </c>
      <c r="K39" s="39">
        <v>1</v>
      </c>
      <c r="L39" s="39">
        <v>5</v>
      </c>
      <c r="M39" s="40">
        <v>5</v>
      </c>
      <c r="N39" s="40">
        <v>10</v>
      </c>
      <c r="O39" s="41">
        <v>1</v>
      </c>
      <c r="P39" s="40">
        <v>4</v>
      </c>
      <c r="Q39" s="40">
        <v>4</v>
      </c>
      <c r="R39" s="42" t="e">
        <f>SUM(#REF!+#REF!+#REF!+#REF!+#REF!+#REF!+#REF!+#REF!+#REF!)</f>
        <v>#REF!</v>
      </c>
      <c r="S39" s="38"/>
      <c r="T39" s="38">
        <f t="shared" si="4"/>
        <v>36</v>
      </c>
      <c r="U39" s="81">
        <f t="shared" si="3"/>
        <v>79200</v>
      </c>
      <c r="V39" s="47">
        <f t="shared" si="5"/>
        <v>144</v>
      </c>
      <c r="W39" s="81">
        <f t="shared" si="2"/>
        <v>316800</v>
      </c>
      <c r="X39" s="72"/>
    </row>
    <row r="40" spans="1:24" s="11" customFormat="1" ht="173.25" x14ac:dyDescent="0.25">
      <c r="A40" s="24">
        <v>37</v>
      </c>
      <c r="B40" s="24" t="s">
        <v>249</v>
      </c>
      <c r="C40" s="13" t="s">
        <v>1</v>
      </c>
      <c r="D40" s="14" t="s">
        <v>77</v>
      </c>
      <c r="E40" s="14" t="s">
        <v>76</v>
      </c>
      <c r="F40" s="29" t="s">
        <v>202</v>
      </c>
      <c r="G40" s="29" t="s">
        <v>203</v>
      </c>
      <c r="H40" s="81">
        <v>2200</v>
      </c>
      <c r="I40" s="39">
        <v>4</v>
      </c>
      <c r="J40" s="39">
        <v>4</v>
      </c>
      <c r="K40" s="39">
        <v>0</v>
      </c>
      <c r="L40" s="39">
        <v>5</v>
      </c>
      <c r="M40" s="40">
        <v>1</v>
      </c>
      <c r="N40" s="40">
        <v>4</v>
      </c>
      <c r="O40" s="41">
        <v>4</v>
      </c>
      <c r="P40" s="40">
        <v>4</v>
      </c>
      <c r="Q40" s="40">
        <v>4</v>
      </c>
      <c r="R40" s="42" t="e">
        <f>SUM(#REF!+#REF!+#REF!+#REF!+#REF!+#REF!+#REF!+#REF!+#REF!)</f>
        <v>#REF!</v>
      </c>
      <c r="S40" s="38"/>
      <c r="T40" s="38">
        <f t="shared" si="4"/>
        <v>30</v>
      </c>
      <c r="U40" s="81">
        <f t="shared" si="3"/>
        <v>66000</v>
      </c>
      <c r="V40" s="47">
        <f t="shared" si="5"/>
        <v>120</v>
      </c>
      <c r="W40" s="81">
        <f t="shared" si="2"/>
        <v>264000</v>
      </c>
      <c r="X40" s="72"/>
    </row>
    <row r="41" spans="1:24" s="11" customFormat="1" ht="157.5" x14ac:dyDescent="0.25">
      <c r="A41" s="24">
        <v>38</v>
      </c>
      <c r="B41" s="24" t="s">
        <v>250</v>
      </c>
      <c r="C41" s="13" t="s">
        <v>1</v>
      </c>
      <c r="D41" s="14" t="s">
        <v>78</v>
      </c>
      <c r="E41" s="14" t="s">
        <v>79</v>
      </c>
      <c r="F41" s="29" t="s">
        <v>117</v>
      </c>
      <c r="G41" s="29" t="s">
        <v>117</v>
      </c>
      <c r="H41" s="81">
        <v>1700</v>
      </c>
      <c r="I41" s="39">
        <v>1</v>
      </c>
      <c r="J41" s="39">
        <v>2</v>
      </c>
      <c r="K41" s="39">
        <v>0</v>
      </c>
      <c r="L41" s="39">
        <v>2</v>
      </c>
      <c r="M41" s="40">
        <v>0</v>
      </c>
      <c r="N41" s="40">
        <v>2</v>
      </c>
      <c r="O41" s="41">
        <v>1</v>
      </c>
      <c r="P41" s="40">
        <v>1</v>
      </c>
      <c r="Q41" s="40">
        <v>1</v>
      </c>
      <c r="R41" s="42" t="e">
        <f>SUM(#REF!+#REF!+#REF!+#REF!+#REF!+#REF!+#REF!+#REF!+#REF!)</f>
        <v>#REF!</v>
      </c>
      <c r="S41" s="38"/>
      <c r="T41" s="38">
        <f t="shared" si="4"/>
        <v>10</v>
      </c>
      <c r="U41" s="81">
        <f t="shared" si="3"/>
        <v>17000</v>
      </c>
      <c r="V41" s="47">
        <f t="shared" si="5"/>
        <v>40</v>
      </c>
      <c r="W41" s="81">
        <f t="shared" si="2"/>
        <v>68000</v>
      </c>
      <c r="X41" s="72"/>
    </row>
    <row r="42" spans="1:24" s="11" customFormat="1" ht="173.25" x14ac:dyDescent="0.25">
      <c r="A42" s="24">
        <v>39</v>
      </c>
      <c r="B42" s="24" t="s">
        <v>251</v>
      </c>
      <c r="C42" s="13" t="s">
        <v>80</v>
      </c>
      <c r="D42" s="14" t="s">
        <v>118</v>
      </c>
      <c r="E42" s="14" t="s">
        <v>204</v>
      </c>
      <c r="F42" s="29" t="s">
        <v>201</v>
      </c>
      <c r="G42" s="29" t="s">
        <v>205</v>
      </c>
      <c r="H42" s="81">
        <v>3800</v>
      </c>
      <c r="I42" s="39">
        <v>5</v>
      </c>
      <c r="J42" s="39">
        <v>15</v>
      </c>
      <c r="K42" s="39">
        <v>0</v>
      </c>
      <c r="L42" s="39">
        <v>10</v>
      </c>
      <c r="M42" s="40">
        <v>10</v>
      </c>
      <c r="N42" s="40">
        <v>2</v>
      </c>
      <c r="O42" s="41">
        <v>4</v>
      </c>
      <c r="P42" s="40">
        <v>5</v>
      </c>
      <c r="Q42" s="40">
        <v>5</v>
      </c>
      <c r="R42" s="42" t="e">
        <f>SUM(#REF!+#REF!+#REF!+#REF!+#REF!+#REF!+#REF!+#REF!+#REF!)</f>
        <v>#REF!</v>
      </c>
      <c r="S42" s="38"/>
      <c r="T42" s="38">
        <f t="shared" si="4"/>
        <v>56</v>
      </c>
      <c r="U42" s="81">
        <f t="shared" si="3"/>
        <v>212800</v>
      </c>
      <c r="V42" s="47">
        <f t="shared" si="5"/>
        <v>224</v>
      </c>
      <c r="W42" s="81">
        <f t="shared" si="2"/>
        <v>851200</v>
      </c>
      <c r="X42" s="72"/>
    </row>
    <row r="43" spans="1:24" s="65" customFormat="1" ht="173.25" x14ac:dyDescent="0.25">
      <c r="A43" s="25">
        <v>40</v>
      </c>
      <c r="B43" s="25" t="s">
        <v>252</v>
      </c>
      <c r="C43" s="26" t="s">
        <v>80</v>
      </c>
      <c r="D43" s="74" t="s">
        <v>119</v>
      </c>
      <c r="E43" s="18" t="s">
        <v>223</v>
      </c>
      <c r="F43" s="64" t="s">
        <v>170</v>
      </c>
      <c r="G43" s="64" t="s">
        <v>217</v>
      </c>
      <c r="H43" s="81">
        <v>3800</v>
      </c>
      <c r="I43" s="39">
        <v>5</v>
      </c>
      <c r="J43" s="39">
        <v>15</v>
      </c>
      <c r="K43" s="39">
        <v>0</v>
      </c>
      <c r="L43" s="39">
        <v>10</v>
      </c>
      <c r="M43" s="40">
        <v>10</v>
      </c>
      <c r="N43" s="40">
        <v>12</v>
      </c>
      <c r="O43" s="41">
        <v>10</v>
      </c>
      <c r="P43" s="40">
        <v>10</v>
      </c>
      <c r="Q43" s="40">
        <v>15</v>
      </c>
      <c r="R43" s="42" t="e">
        <f>SUM(#REF!+#REF!+#REF!+#REF!+#REF!+#REF!+#REF!+#REF!+#REF!)</f>
        <v>#REF!</v>
      </c>
      <c r="S43" s="47"/>
      <c r="T43" s="38">
        <f t="shared" si="4"/>
        <v>87</v>
      </c>
      <c r="U43" s="81">
        <f t="shared" si="3"/>
        <v>330600</v>
      </c>
      <c r="V43" s="47">
        <f t="shared" si="5"/>
        <v>348</v>
      </c>
      <c r="W43" s="81">
        <f t="shared" si="2"/>
        <v>1322400</v>
      </c>
      <c r="X43" s="72"/>
    </row>
    <row r="44" spans="1:24" s="65" customFormat="1" ht="231.75" customHeight="1" x14ac:dyDescent="0.25">
      <c r="A44" s="25">
        <v>41</v>
      </c>
      <c r="B44" s="105" t="s">
        <v>268</v>
      </c>
      <c r="C44" s="26" t="s">
        <v>80</v>
      </c>
      <c r="D44" s="18" t="s">
        <v>120</v>
      </c>
      <c r="E44" s="18" t="s">
        <v>224</v>
      </c>
      <c r="F44" s="64" t="s">
        <v>286</v>
      </c>
      <c r="G44" s="64" t="s">
        <v>216</v>
      </c>
      <c r="H44" s="81">
        <v>3500</v>
      </c>
      <c r="I44" s="45">
        <v>5</v>
      </c>
      <c r="J44" s="45">
        <v>7</v>
      </c>
      <c r="K44" s="45">
        <v>15</v>
      </c>
      <c r="L44" s="45">
        <v>13</v>
      </c>
      <c r="M44" s="41">
        <v>1</v>
      </c>
      <c r="N44" s="41">
        <v>12</v>
      </c>
      <c r="O44" s="41">
        <v>20</v>
      </c>
      <c r="P44" s="41">
        <v>5</v>
      </c>
      <c r="Q44" s="41">
        <v>5</v>
      </c>
      <c r="R44" s="42" t="e">
        <f>SUM(#REF!+#REF!+#REF!+#REF!+#REF!+#REF!+#REF!+#REF!+#REF!)</f>
        <v>#REF!</v>
      </c>
      <c r="S44" s="47"/>
      <c r="T44" s="38">
        <f t="shared" si="4"/>
        <v>83</v>
      </c>
      <c r="U44" s="81">
        <f t="shared" si="3"/>
        <v>290500</v>
      </c>
      <c r="V44" s="47">
        <f t="shared" si="5"/>
        <v>332</v>
      </c>
      <c r="W44" s="81">
        <f t="shared" si="2"/>
        <v>1162000</v>
      </c>
      <c r="X44" s="72"/>
    </row>
    <row r="45" spans="1:24" s="11" customFormat="1" ht="224.25" customHeight="1" x14ac:dyDescent="0.25">
      <c r="A45" s="24">
        <v>42</v>
      </c>
      <c r="B45" s="104" t="s">
        <v>253</v>
      </c>
      <c r="C45" s="13" t="s">
        <v>80</v>
      </c>
      <c r="D45" s="18" t="s">
        <v>121</v>
      </c>
      <c r="E45" s="18" t="s">
        <v>287</v>
      </c>
      <c r="F45" s="64" t="s">
        <v>286</v>
      </c>
      <c r="G45" s="64" t="s">
        <v>216</v>
      </c>
      <c r="H45" s="81">
        <v>4000</v>
      </c>
      <c r="I45" s="39">
        <v>2</v>
      </c>
      <c r="J45" s="39">
        <v>2</v>
      </c>
      <c r="K45" s="39">
        <v>2</v>
      </c>
      <c r="L45" s="39">
        <v>2</v>
      </c>
      <c r="M45" s="40">
        <v>1</v>
      </c>
      <c r="N45" s="40">
        <v>2</v>
      </c>
      <c r="O45" s="41">
        <v>2</v>
      </c>
      <c r="P45" s="40">
        <v>1</v>
      </c>
      <c r="Q45" s="40">
        <v>2</v>
      </c>
      <c r="R45" s="42" t="e">
        <f>SUM(#REF!+#REF!+#REF!+#REF!+#REF!+#REF!+#REF!+#REF!+#REF!)</f>
        <v>#REF!</v>
      </c>
      <c r="S45" s="38"/>
      <c r="T45" s="38">
        <f t="shared" si="4"/>
        <v>16</v>
      </c>
      <c r="U45" s="81">
        <f t="shared" si="3"/>
        <v>64000</v>
      </c>
      <c r="V45" s="47">
        <f t="shared" si="5"/>
        <v>64</v>
      </c>
      <c r="W45" s="81">
        <f t="shared" si="2"/>
        <v>256000</v>
      </c>
      <c r="X45" s="72"/>
    </row>
    <row r="46" spans="1:24" s="11" customFormat="1" ht="94.5" x14ac:dyDescent="0.25">
      <c r="A46" s="24">
        <v>43</v>
      </c>
      <c r="B46" s="24" t="s">
        <v>254</v>
      </c>
      <c r="C46" s="13" t="s">
        <v>81</v>
      </c>
      <c r="D46" s="14" t="s">
        <v>129</v>
      </c>
      <c r="E46" s="14" t="s">
        <v>288</v>
      </c>
      <c r="F46" s="20" t="s">
        <v>82</v>
      </c>
      <c r="G46" s="20" t="s">
        <v>82</v>
      </c>
      <c r="H46" s="81">
        <v>4200</v>
      </c>
      <c r="I46" s="39">
        <v>1</v>
      </c>
      <c r="J46" s="39">
        <v>8</v>
      </c>
      <c r="K46" s="39">
        <v>1</v>
      </c>
      <c r="L46" s="39">
        <v>4</v>
      </c>
      <c r="M46" s="40">
        <v>1</v>
      </c>
      <c r="N46" s="40">
        <v>2</v>
      </c>
      <c r="O46" s="41">
        <v>2</v>
      </c>
      <c r="P46" s="40">
        <v>1</v>
      </c>
      <c r="Q46" s="40">
        <v>5</v>
      </c>
      <c r="R46" s="42" t="e">
        <f>SUM(#REF!+#REF!+#REF!+#REF!+#REF!+#REF!+#REF!+#REF!+#REF!)</f>
        <v>#REF!</v>
      </c>
      <c r="S46" s="38"/>
      <c r="T46" s="38">
        <f t="shared" si="4"/>
        <v>25</v>
      </c>
      <c r="U46" s="81">
        <f t="shared" si="3"/>
        <v>105000</v>
      </c>
      <c r="V46" s="47">
        <f t="shared" si="5"/>
        <v>100</v>
      </c>
      <c r="W46" s="81">
        <f t="shared" si="2"/>
        <v>420000</v>
      </c>
      <c r="X46" s="72"/>
    </row>
    <row r="47" spans="1:24" s="11" customFormat="1" ht="63" x14ac:dyDescent="0.25">
      <c r="A47" s="24">
        <v>44</v>
      </c>
      <c r="B47" s="105" t="s">
        <v>269</v>
      </c>
      <c r="C47" s="13" t="s">
        <v>81</v>
      </c>
      <c r="D47" s="14" t="s">
        <v>128</v>
      </c>
      <c r="E47" s="14" t="s">
        <v>289</v>
      </c>
      <c r="F47" s="29" t="s">
        <v>122</v>
      </c>
      <c r="G47" s="29" t="s">
        <v>122</v>
      </c>
      <c r="H47" s="81">
        <v>4200</v>
      </c>
      <c r="I47" s="39">
        <v>1</v>
      </c>
      <c r="J47" s="39">
        <v>1</v>
      </c>
      <c r="K47" s="39">
        <v>0</v>
      </c>
      <c r="L47" s="39">
        <v>4</v>
      </c>
      <c r="M47" s="40">
        <v>1</v>
      </c>
      <c r="N47" s="40">
        <v>1</v>
      </c>
      <c r="O47" s="41">
        <v>1</v>
      </c>
      <c r="P47" s="40">
        <v>1</v>
      </c>
      <c r="Q47" s="40">
        <v>5</v>
      </c>
      <c r="R47" s="42" t="e">
        <f>SUM(#REF!+#REF!+#REF!+#REF!+#REF!+#REF!+#REF!+#REF!+#REF!)</f>
        <v>#REF!</v>
      </c>
      <c r="S47" s="38"/>
      <c r="T47" s="38">
        <f t="shared" si="4"/>
        <v>15</v>
      </c>
      <c r="U47" s="81">
        <f t="shared" si="3"/>
        <v>63000</v>
      </c>
      <c r="V47" s="47">
        <f t="shared" si="5"/>
        <v>60</v>
      </c>
      <c r="W47" s="81">
        <f t="shared" si="2"/>
        <v>252000</v>
      </c>
      <c r="X47" s="72"/>
    </row>
    <row r="48" spans="1:24" s="11" customFormat="1" ht="94.5" x14ac:dyDescent="0.25">
      <c r="A48" s="24">
        <v>45</v>
      </c>
      <c r="B48" s="24" t="s">
        <v>255</v>
      </c>
      <c r="C48" s="13" t="s">
        <v>81</v>
      </c>
      <c r="D48" s="14" t="s">
        <v>130</v>
      </c>
      <c r="E48" s="14" t="s">
        <v>83</v>
      </c>
      <c r="F48" s="29" t="s">
        <v>84</v>
      </c>
      <c r="G48" s="29" t="s">
        <v>84</v>
      </c>
      <c r="H48" s="81">
        <v>1600</v>
      </c>
      <c r="I48" s="39">
        <v>4</v>
      </c>
      <c r="J48" s="39">
        <v>10</v>
      </c>
      <c r="K48" s="39">
        <v>1</v>
      </c>
      <c r="L48" s="39">
        <v>5</v>
      </c>
      <c r="M48" s="40">
        <v>4</v>
      </c>
      <c r="N48" s="40">
        <v>5</v>
      </c>
      <c r="O48" s="41">
        <v>8</v>
      </c>
      <c r="P48" s="40">
        <v>4</v>
      </c>
      <c r="Q48" s="40">
        <v>9</v>
      </c>
      <c r="R48" s="42" t="e">
        <f>SUM(#REF!+#REF!+#REF!+#REF!+#REF!+#REF!+#REF!+#REF!+#REF!)</f>
        <v>#REF!</v>
      </c>
      <c r="S48" s="38"/>
      <c r="T48" s="38">
        <f t="shared" si="4"/>
        <v>50</v>
      </c>
      <c r="U48" s="81">
        <f t="shared" si="3"/>
        <v>80000</v>
      </c>
      <c r="V48" s="47">
        <f t="shared" si="5"/>
        <v>200</v>
      </c>
      <c r="W48" s="81">
        <f t="shared" si="2"/>
        <v>320000</v>
      </c>
      <c r="X48" s="72"/>
    </row>
    <row r="49" spans="1:229" s="11" customFormat="1" ht="63" x14ac:dyDescent="0.25">
      <c r="A49" s="24">
        <v>46</v>
      </c>
      <c r="B49" s="24">
        <v>8738825286</v>
      </c>
      <c r="C49" s="13" t="s">
        <v>81</v>
      </c>
      <c r="D49" s="14" t="s">
        <v>127</v>
      </c>
      <c r="E49" s="14" t="s">
        <v>83</v>
      </c>
      <c r="F49" s="20" t="s">
        <v>85</v>
      </c>
      <c r="G49" s="20" t="s">
        <v>85</v>
      </c>
      <c r="H49" s="81">
        <v>1500</v>
      </c>
      <c r="I49" s="39">
        <v>3</v>
      </c>
      <c r="J49" s="39">
        <v>2</v>
      </c>
      <c r="K49" s="39">
        <v>0</v>
      </c>
      <c r="L49" s="39">
        <v>3</v>
      </c>
      <c r="M49" s="40">
        <v>1</v>
      </c>
      <c r="N49" s="40">
        <v>2</v>
      </c>
      <c r="O49" s="41">
        <v>1</v>
      </c>
      <c r="P49" s="40">
        <v>2</v>
      </c>
      <c r="Q49" s="40">
        <v>3</v>
      </c>
      <c r="R49" s="42" t="e">
        <f>SUM(#REF!+#REF!+#REF!+#REF!+#REF!+#REF!+#REF!+#REF!+#REF!)</f>
        <v>#REF!</v>
      </c>
      <c r="S49" s="38"/>
      <c r="T49" s="38">
        <f t="shared" si="4"/>
        <v>17</v>
      </c>
      <c r="U49" s="81">
        <f t="shared" si="3"/>
        <v>25500</v>
      </c>
      <c r="V49" s="47">
        <f t="shared" si="5"/>
        <v>68</v>
      </c>
      <c r="W49" s="81">
        <f t="shared" si="2"/>
        <v>102000</v>
      </c>
      <c r="X49" s="72"/>
    </row>
    <row r="50" spans="1:229" s="11" customFormat="1" ht="94.5" x14ac:dyDescent="0.25">
      <c r="A50" s="24">
        <v>47</v>
      </c>
      <c r="B50" s="24">
        <v>8738826359</v>
      </c>
      <c r="C50" s="13" t="s">
        <v>86</v>
      </c>
      <c r="D50" s="14" t="s">
        <v>126</v>
      </c>
      <c r="E50" s="14" t="s">
        <v>87</v>
      </c>
      <c r="F50" s="20" t="s">
        <v>88</v>
      </c>
      <c r="G50" s="20" t="s">
        <v>88</v>
      </c>
      <c r="H50" s="81">
        <v>1500</v>
      </c>
      <c r="I50" s="39">
        <v>1</v>
      </c>
      <c r="J50" s="39">
        <v>1</v>
      </c>
      <c r="K50" s="39">
        <v>0</v>
      </c>
      <c r="L50" s="39">
        <v>1</v>
      </c>
      <c r="M50" s="39">
        <v>1</v>
      </c>
      <c r="N50" s="39">
        <v>1</v>
      </c>
      <c r="O50" s="39">
        <v>1</v>
      </c>
      <c r="P50" s="39">
        <v>1</v>
      </c>
      <c r="Q50" s="39">
        <v>1</v>
      </c>
      <c r="R50" s="42" t="e">
        <f>SUM(#REF!+#REF!+#REF!+#REF!+#REF!+#REF!+#REF!+#REF!+#REF!)</f>
        <v>#REF!</v>
      </c>
      <c r="S50" s="38"/>
      <c r="T50" s="38">
        <f t="shared" si="4"/>
        <v>8</v>
      </c>
      <c r="U50" s="81">
        <f t="shared" si="3"/>
        <v>12000</v>
      </c>
      <c r="V50" s="47">
        <f t="shared" si="5"/>
        <v>32</v>
      </c>
      <c r="W50" s="81">
        <f t="shared" si="2"/>
        <v>48000</v>
      </c>
      <c r="X50" s="72"/>
    </row>
    <row r="51" spans="1:229" s="11" customFormat="1" ht="78.75" x14ac:dyDescent="0.25">
      <c r="A51" s="24">
        <v>48</v>
      </c>
      <c r="B51" s="24" t="s">
        <v>256</v>
      </c>
      <c r="C51" s="13" t="s">
        <v>89</v>
      </c>
      <c r="D51" s="14" t="s">
        <v>125</v>
      </c>
      <c r="E51" s="14" t="s">
        <v>90</v>
      </c>
      <c r="F51" s="20" t="s">
        <v>91</v>
      </c>
      <c r="G51" s="20" t="s">
        <v>91</v>
      </c>
      <c r="H51" s="81">
        <v>1500</v>
      </c>
      <c r="I51" s="39">
        <v>1</v>
      </c>
      <c r="J51" s="39">
        <v>1</v>
      </c>
      <c r="K51" s="39">
        <v>1</v>
      </c>
      <c r="L51" s="39">
        <v>1</v>
      </c>
      <c r="M51" s="39">
        <v>1</v>
      </c>
      <c r="N51" s="39">
        <v>1</v>
      </c>
      <c r="O51" s="39">
        <v>1</v>
      </c>
      <c r="P51" s="39">
        <v>1</v>
      </c>
      <c r="Q51" s="39">
        <v>1</v>
      </c>
      <c r="R51" s="42" t="e">
        <f>SUM(#REF!+#REF!+#REF!+#REF!+#REF!+#REF!+#REF!+#REF!+#REF!)</f>
        <v>#REF!</v>
      </c>
      <c r="S51" s="38"/>
      <c r="T51" s="38">
        <f t="shared" si="4"/>
        <v>9</v>
      </c>
      <c r="U51" s="81">
        <f t="shared" si="3"/>
        <v>13500</v>
      </c>
      <c r="V51" s="47">
        <f t="shared" si="5"/>
        <v>36</v>
      </c>
      <c r="W51" s="81">
        <f t="shared" si="2"/>
        <v>54000</v>
      </c>
      <c r="X51" s="72"/>
    </row>
    <row r="52" spans="1:229" s="11" customFormat="1" ht="94.5" x14ac:dyDescent="0.25">
      <c r="A52" s="24">
        <v>49</v>
      </c>
      <c r="B52" s="24" t="s">
        <v>257</v>
      </c>
      <c r="C52" s="13" t="s">
        <v>89</v>
      </c>
      <c r="D52" s="14" t="s">
        <v>124</v>
      </c>
      <c r="E52" s="14" t="s">
        <v>92</v>
      </c>
      <c r="F52" s="20" t="s">
        <v>93</v>
      </c>
      <c r="G52" s="20" t="s">
        <v>93</v>
      </c>
      <c r="H52" s="81">
        <v>1500</v>
      </c>
      <c r="I52" s="39">
        <v>1</v>
      </c>
      <c r="J52" s="39">
        <v>1</v>
      </c>
      <c r="K52" s="39">
        <v>1</v>
      </c>
      <c r="L52" s="39">
        <v>1</v>
      </c>
      <c r="M52" s="39">
        <v>1</v>
      </c>
      <c r="N52" s="39">
        <v>1</v>
      </c>
      <c r="O52" s="39">
        <v>1</v>
      </c>
      <c r="P52" s="39">
        <v>5</v>
      </c>
      <c r="Q52" s="39">
        <v>1</v>
      </c>
      <c r="R52" s="42" t="e">
        <f>SUM(#REF!+#REF!+#REF!+#REF!+#REF!+#REF!+#REF!+#REF!+#REF!)</f>
        <v>#REF!</v>
      </c>
      <c r="S52" s="38"/>
      <c r="T52" s="38">
        <f t="shared" si="4"/>
        <v>13</v>
      </c>
      <c r="U52" s="81">
        <f t="shared" si="3"/>
        <v>19500</v>
      </c>
      <c r="V52" s="47">
        <f t="shared" si="5"/>
        <v>52</v>
      </c>
      <c r="W52" s="81">
        <f t="shared" si="2"/>
        <v>78000</v>
      </c>
      <c r="X52" s="72"/>
    </row>
    <row r="53" spans="1:229" s="11" customFormat="1" ht="94.5" x14ac:dyDescent="0.25">
      <c r="A53" s="24">
        <v>50</v>
      </c>
      <c r="B53" s="24" t="s">
        <v>258</v>
      </c>
      <c r="C53" s="13" t="s">
        <v>89</v>
      </c>
      <c r="D53" s="14" t="s">
        <v>123</v>
      </c>
      <c r="E53" s="14" t="s">
        <v>92</v>
      </c>
      <c r="F53" s="20" t="s">
        <v>94</v>
      </c>
      <c r="G53" s="20" t="s">
        <v>94</v>
      </c>
      <c r="H53" s="81">
        <v>1500</v>
      </c>
      <c r="I53" s="39">
        <v>1</v>
      </c>
      <c r="J53" s="39">
        <v>3</v>
      </c>
      <c r="K53" s="39">
        <v>1</v>
      </c>
      <c r="L53" s="39">
        <v>2</v>
      </c>
      <c r="M53" s="39">
        <v>1</v>
      </c>
      <c r="N53" s="39">
        <v>3</v>
      </c>
      <c r="O53" s="39">
        <v>4</v>
      </c>
      <c r="P53" s="39">
        <v>5</v>
      </c>
      <c r="Q53" s="39">
        <v>3</v>
      </c>
      <c r="R53" s="42" t="e">
        <f>SUM(#REF!+#REF!+#REF!+#REF!+#REF!+#REF!+#REF!+#REF!+#REF!)</f>
        <v>#REF!</v>
      </c>
      <c r="S53" s="38"/>
      <c r="T53" s="38">
        <f t="shared" si="4"/>
        <v>23</v>
      </c>
      <c r="U53" s="81">
        <f t="shared" si="3"/>
        <v>34500</v>
      </c>
      <c r="V53" s="47">
        <f t="shared" si="5"/>
        <v>92</v>
      </c>
      <c r="W53" s="81">
        <f t="shared" si="2"/>
        <v>138000</v>
      </c>
      <c r="X53" s="72"/>
    </row>
    <row r="54" spans="1:229" s="11" customFormat="1" ht="78.75" x14ac:dyDescent="0.25">
      <c r="A54" s="24">
        <v>51</v>
      </c>
      <c r="B54" s="24" t="s">
        <v>259</v>
      </c>
      <c r="C54" s="13" t="s">
        <v>89</v>
      </c>
      <c r="D54" s="14" t="s">
        <v>131</v>
      </c>
      <c r="E54" s="14" t="s">
        <v>92</v>
      </c>
      <c r="F54" s="20" t="s">
        <v>97</v>
      </c>
      <c r="G54" s="20" t="s">
        <v>97</v>
      </c>
      <c r="H54" s="81">
        <v>1500</v>
      </c>
      <c r="I54" s="39">
        <v>1</v>
      </c>
      <c r="J54" s="39">
        <v>1</v>
      </c>
      <c r="K54" s="39">
        <v>1</v>
      </c>
      <c r="L54" s="39">
        <v>1</v>
      </c>
      <c r="M54" s="39">
        <v>1</v>
      </c>
      <c r="N54" s="39">
        <v>1</v>
      </c>
      <c r="O54" s="39">
        <v>1</v>
      </c>
      <c r="P54" s="39">
        <v>1</v>
      </c>
      <c r="Q54" s="39">
        <v>1</v>
      </c>
      <c r="R54" s="42" t="e">
        <f>SUM(#REF!+#REF!+#REF!+#REF!+#REF!+#REF!+#REF!+#REF!+#REF!)</f>
        <v>#REF!</v>
      </c>
      <c r="S54" s="38"/>
      <c r="T54" s="38">
        <f t="shared" si="4"/>
        <v>9</v>
      </c>
      <c r="U54" s="81">
        <f t="shared" si="3"/>
        <v>13500</v>
      </c>
      <c r="V54" s="47">
        <f t="shared" si="5"/>
        <v>36</v>
      </c>
      <c r="W54" s="81">
        <f t="shared" si="2"/>
        <v>54000</v>
      </c>
      <c r="X54" s="72"/>
    </row>
    <row r="55" spans="1:229" s="11" customFormat="1" ht="63" x14ac:dyDescent="0.25">
      <c r="A55" s="24">
        <v>52</v>
      </c>
      <c r="B55" s="24">
        <v>8738831778</v>
      </c>
      <c r="C55" s="13" t="s">
        <v>89</v>
      </c>
      <c r="D55" s="14" t="s">
        <v>132</v>
      </c>
      <c r="E55" s="14" t="s">
        <v>95</v>
      </c>
      <c r="F55" s="20" t="s">
        <v>96</v>
      </c>
      <c r="G55" s="20" t="s">
        <v>96</v>
      </c>
      <c r="H55" s="81">
        <v>1500</v>
      </c>
      <c r="I55" s="39">
        <v>1</v>
      </c>
      <c r="J55" s="39">
        <v>1</v>
      </c>
      <c r="K55" s="39">
        <v>0</v>
      </c>
      <c r="L55" s="39">
        <v>2</v>
      </c>
      <c r="M55" s="39">
        <v>1</v>
      </c>
      <c r="N55" s="39">
        <v>1</v>
      </c>
      <c r="O55" s="39">
        <v>1</v>
      </c>
      <c r="P55" s="39">
        <v>1</v>
      </c>
      <c r="Q55" s="39">
        <v>1</v>
      </c>
      <c r="R55" s="42" t="e">
        <f>SUM(#REF!+#REF!+#REF!+#REF!+#REF!+#REF!+#REF!+#REF!+#REF!)</f>
        <v>#REF!</v>
      </c>
      <c r="S55" s="38"/>
      <c r="T55" s="38">
        <f t="shared" si="4"/>
        <v>9</v>
      </c>
      <c r="U55" s="81">
        <f t="shared" si="3"/>
        <v>13500</v>
      </c>
      <c r="V55" s="47">
        <f t="shared" si="5"/>
        <v>36</v>
      </c>
      <c r="W55" s="81">
        <f t="shared" si="2"/>
        <v>54000</v>
      </c>
      <c r="X55" s="72"/>
    </row>
    <row r="56" spans="1:229" s="11" customFormat="1" ht="126" x14ac:dyDescent="0.25">
      <c r="A56" s="51">
        <v>53</v>
      </c>
      <c r="B56" s="51" t="s">
        <v>260</v>
      </c>
      <c r="C56" s="52" t="s">
        <v>98</v>
      </c>
      <c r="D56" s="53" t="s">
        <v>134</v>
      </c>
      <c r="E56" s="53" t="s">
        <v>290</v>
      </c>
      <c r="F56" s="75" t="s">
        <v>171</v>
      </c>
      <c r="G56" s="75" t="s">
        <v>206</v>
      </c>
      <c r="H56" s="81">
        <v>4500</v>
      </c>
      <c r="I56" s="54">
        <v>2</v>
      </c>
      <c r="J56" s="54">
        <v>2</v>
      </c>
      <c r="K56" s="54">
        <v>1</v>
      </c>
      <c r="L56" s="54">
        <v>2</v>
      </c>
      <c r="M56" s="55">
        <v>2</v>
      </c>
      <c r="N56" s="55">
        <v>2</v>
      </c>
      <c r="O56" s="56">
        <v>2</v>
      </c>
      <c r="P56" s="55">
        <v>2</v>
      </c>
      <c r="Q56" s="55">
        <v>2</v>
      </c>
      <c r="R56" s="57" t="e">
        <f>SUM(#REF!+#REF!+#REF!+#REF!+#REF!+#REF!+#REF!+#REF!+#REF!)</f>
        <v>#REF!</v>
      </c>
      <c r="S56" s="58"/>
      <c r="T56" s="38">
        <f t="shared" si="4"/>
        <v>17</v>
      </c>
      <c r="U56" s="81">
        <f t="shared" si="3"/>
        <v>76500</v>
      </c>
      <c r="V56" s="59">
        <f t="shared" si="5"/>
        <v>68</v>
      </c>
      <c r="W56" s="81">
        <f t="shared" si="2"/>
        <v>306000</v>
      </c>
      <c r="X56" s="72"/>
    </row>
    <row r="57" spans="1:229" s="60" customFormat="1" ht="51" customHeight="1" x14ac:dyDescent="0.25">
      <c r="A57" s="24">
        <v>54</v>
      </c>
      <c r="B57" s="24" t="s">
        <v>261</v>
      </c>
      <c r="C57" s="61" t="s">
        <v>110</v>
      </c>
      <c r="D57" s="53" t="s">
        <v>133</v>
      </c>
      <c r="E57" s="63" t="s">
        <v>111</v>
      </c>
      <c r="F57" s="20" t="s">
        <v>112</v>
      </c>
      <c r="G57" s="20" t="s">
        <v>112</v>
      </c>
      <c r="H57" s="81">
        <v>800</v>
      </c>
      <c r="I57" s="39">
        <v>8</v>
      </c>
      <c r="J57" s="39">
        <v>26</v>
      </c>
      <c r="K57" s="39">
        <v>16</v>
      </c>
      <c r="L57" s="39">
        <v>20</v>
      </c>
      <c r="M57" s="40">
        <v>6</v>
      </c>
      <c r="N57" s="40">
        <v>8</v>
      </c>
      <c r="O57" s="41">
        <v>12</v>
      </c>
      <c r="P57" s="40">
        <v>20</v>
      </c>
      <c r="Q57" s="40">
        <v>20</v>
      </c>
      <c r="R57" s="57" t="e">
        <f>SUM(#REF!+#REF!+#REF!+#REF!+#REF!+#REF!+#REF!+#REF!+#REF!)</f>
        <v>#REF!</v>
      </c>
      <c r="S57" s="38"/>
      <c r="T57" s="38">
        <f t="shared" si="4"/>
        <v>136</v>
      </c>
      <c r="U57" s="81">
        <f t="shared" si="3"/>
        <v>108800</v>
      </c>
      <c r="V57" s="59">
        <f t="shared" si="5"/>
        <v>544</v>
      </c>
      <c r="W57" s="81">
        <f t="shared" si="2"/>
        <v>435200</v>
      </c>
      <c r="X57" s="72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  <c r="FU57" s="11"/>
      <c r="FV57" s="11"/>
      <c r="FW57" s="11"/>
      <c r="FX57" s="11"/>
      <c r="FY57" s="11"/>
      <c r="FZ57" s="11"/>
      <c r="GA57" s="11"/>
      <c r="GB57" s="11"/>
      <c r="GC57" s="11"/>
      <c r="GD57" s="11"/>
      <c r="GE57" s="11"/>
      <c r="GF57" s="11"/>
      <c r="GG57" s="11"/>
      <c r="GH57" s="11"/>
      <c r="GI57" s="11"/>
      <c r="GJ57" s="11"/>
      <c r="GK57" s="11"/>
      <c r="GL57" s="11"/>
      <c r="GM57" s="11"/>
      <c r="GN57" s="11"/>
      <c r="GO57" s="11"/>
      <c r="GP57" s="11"/>
      <c r="GQ57" s="11"/>
      <c r="GR57" s="11"/>
      <c r="GS57" s="11"/>
      <c r="GT57" s="11"/>
      <c r="GU57" s="11"/>
      <c r="GV57" s="11"/>
      <c r="GW57" s="11"/>
      <c r="GX57" s="11"/>
      <c r="GY57" s="11"/>
      <c r="GZ57" s="11"/>
      <c r="HA57" s="11"/>
      <c r="HB57" s="11"/>
      <c r="HC57" s="11"/>
      <c r="HD57" s="11"/>
      <c r="HE57" s="11"/>
      <c r="HF57" s="11"/>
      <c r="HG57" s="11"/>
      <c r="HH57" s="11"/>
      <c r="HI57" s="11"/>
      <c r="HJ57" s="11"/>
      <c r="HK57" s="11"/>
      <c r="HL57" s="11"/>
      <c r="HM57" s="11"/>
      <c r="HN57" s="11"/>
      <c r="HO57" s="11"/>
      <c r="HP57" s="11"/>
      <c r="HQ57" s="11"/>
      <c r="HR57" s="11"/>
      <c r="HS57" s="11"/>
      <c r="HT57" s="11"/>
      <c r="HU57" s="62"/>
    </row>
    <row r="58" spans="1:229" s="11" customFormat="1" ht="78.75" x14ac:dyDescent="0.25">
      <c r="A58" s="24">
        <v>55</v>
      </c>
      <c r="B58" s="24" t="s">
        <v>262</v>
      </c>
      <c r="C58" s="14" t="s">
        <v>164</v>
      </c>
      <c r="D58" s="14" t="s">
        <v>135</v>
      </c>
      <c r="E58" s="14" t="s">
        <v>99</v>
      </c>
      <c r="F58" s="29" t="s">
        <v>136</v>
      </c>
      <c r="G58" s="29" t="s">
        <v>136</v>
      </c>
      <c r="H58" s="81">
        <v>500</v>
      </c>
      <c r="I58" s="39">
        <v>1</v>
      </c>
      <c r="J58" s="39">
        <v>4</v>
      </c>
      <c r="K58" s="39">
        <v>1</v>
      </c>
      <c r="L58" s="39">
        <v>2</v>
      </c>
      <c r="M58" s="40">
        <v>1</v>
      </c>
      <c r="N58" s="40">
        <v>2</v>
      </c>
      <c r="O58" s="41">
        <v>8</v>
      </c>
      <c r="P58" s="40">
        <v>4</v>
      </c>
      <c r="Q58" s="40">
        <v>4</v>
      </c>
      <c r="R58" s="42" t="e">
        <f>SUM(#REF!+#REF!+#REF!+#REF!+#REF!+#REF!+#REF!+#REF!+#REF!)</f>
        <v>#REF!</v>
      </c>
      <c r="S58" s="38"/>
      <c r="T58" s="38">
        <f t="shared" si="4"/>
        <v>27</v>
      </c>
      <c r="U58" s="81">
        <f t="shared" si="3"/>
        <v>13500</v>
      </c>
      <c r="V58" s="47">
        <f t="shared" si="5"/>
        <v>108</v>
      </c>
      <c r="W58" s="81">
        <f t="shared" si="2"/>
        <v>54000</v>
      </c>
      <c r="X58" s="72"/>
    </row>
    <row r="59" spans="1:229" s="27" customFormat="1" ht="189" x14ac:dyDescent="0.2">
      <c r="A59" s="25">
        <v>56</v>
      </c>
      <c r="B59" s="25" t="s">
        <v>263</v>
      </c>
      <c r="C59" s="17" t="s">
        <v>63</v>
      </c>
      <c r="D59" s="17" t="s">
        <v>140</v>
      </c>
      <c r="E59" s="17" t="s">
        <v>291</v>
      </c>
      <c r="F59" s="64" t="s">
        <v>137</v>
      </c>
      <c r="G59" s="64" t="s">
        <v>137</v>
      </c>
      <c r="H59" s="81">
        <v>1100</v>
      </c>
      <c r="I59" s="39">
        <v>4</v>
      </c>
      <c r="J59" s="45">
        <v>5</v>
      </c>
      <c r="K59" s="45">
        <v>2</v>
      </c>
      <c r="L59" s="45">
        <v>5</v>
      </c>
      <c r="M59" s="41">
        <v>5</v>
      </c>
      <c r="N59" s="41">
        <v>5</v>
      </c>
      <c r="O59" s="41">
        <v>2</v>
      </c>
      <c r="P59" s="41">
        <v>2</v>
      </c>
      <c r="Q59" s="41">
        <v>4</v>
      </c>
      <c r="R59" s="42" t="e">
        <f>SUM(#REF!+#REF!+#REF!+#REF!+#REF!+#REF!+#REF!+#REF!+#REF!)</f>
        <v>#REF!</v>
      </c>
      <c r="S59" s="47"/>
      <c r="T59" s="38">
        <f t="shared" si="4"/>
        <v>34</v>
      </c>
      <c r="U59" s="81">
        <f t="shared" si="3"/>
        <v>37400</v>
      </c>
      <c r="V59" s="47">
        <f t="shared" si="5"/>
        <v>136</v>
      </c>
      <c r="W59" s="81">
        <f t="shared" si="2"/>
        <v>149600</v>
      </c>
      <c r="X59" s="72"/>
    </row>
    <row r="60" spans="1:229" s="27" customFormat="1" ht="157.5" x14ac:dyDescent="0.2">
      <c r="A60" s="25">
        <v>57</v>
      </c>
      <c r="B60" s="25" t="s">
        <v>264</v>
      </c>
      <c r="C60" s="17" t="s">
        <v>64</v>
      </c>
      <c r="D60" s="17" t="s">
        <v>56</v>
      </c>
      <c r="E60" s="17" t="s">
        <v>55</v>
      </c>
      <c r="F60" s="64" t="s">
        <v>138</v>
      </c>
      <c r="G60" s="64" t="s">
        <v>207</v>
      </c>
      <c r="H60" s="81">
        <v>1100</v>
      </c>
      <c r="I60" s="39">
        <v>4</v>
      </c>
      <c r="J60" s="45">
        <v>6</v>
      </c>
      <c r="K60" s="45">
        <v>5</v>
      </c>
      <c r="L60" s="45">
        <v>5</v>
      </c>
      <c r="M60" s="41">
        <v>5</v>
      </c>
      <c r="N60" s="41">
        <v>5</v>
      </c>
      <c r="O60" s="41">
        <v>2</v>
      </c>
      <c r="P60" s="41">
        <v>2</v>
      </c>
      <c r="Q60" s="41">
        <v>4</v>
      </c>
      <c r="R60" s="42" t="e">
        <f>SUM(#REF!+#REF!+#REF!+#REF!+#REF!+#REF!+#REF!+#REF!+#REF!)</f>
        <v>#REF!</v>
      </c>
      <c r="S60" s="47"/>
      <c r="T60" s="38">
        <f t="shared" si="4"/>
        <v>38</v>
      </c>
      <c r="U60" s="81">
        <f t="shared" si="3"/>
        <v>41800</v>
      </c>
      <c r="V60" s="47">
        <f t="shared" si="5"/>
        <v>152</v>
      </c>
      <c r="W60" s="81">
        <f t="shared" si="2"/>
        <v>167200</v>
      </c>
      <c r="X60" s="72"/>
    </row>
    <row r="61" spans="1:229" s="27" customFormat="1" ht="94.5" x14ac:dyDescent="0.2">
      <c r="A61" s="25">
        <v>58</v>
      </c>
      <c r="B61" s="25" t="s">
        <v>265</v>
      </c>
      <c r="C61" s="17" t="s">
        <v>65</v>
      </c>
      <c r="D61" s="17" t="s">
        <v>58</v>
      </c>
      <c r="E61" s="18" t="s">
        <v>57</v>
      </c>
      <c r="F61" s="64" t="s">
        <v>139</v>
      </c>
      <c r="G61" s="64" t="s">
        <v>139</v>
      </c>
      <c r="H61" s="81">
        <v>1100</v>
      </c>
      <c r="I61" s="39">
        <v>2</v>
      </c>
      <c r="J61" s="45">
        <v>2</v>
      </c>
      <c r="K61" s="45">
        <v>1</v>
      </c>
      <c r="L61" s="45">
        <v>4</v>
      </c>
      <c r="M61" s="41">
        <v>1</v>
      </c>
      <c r="N61" s="41">
        <v>2</v>
      </c>
      <c r="O61" s="41">
        <v>2</v>
      </c>
      <c r="P61" s="41">
        <v>1</v>
      </c>
      <c r="Q61" s="41">
        <v>4</v>
      </c>
      <c r="R61" s="42" t="e">
        <f>SUM(#REF!+#REF!+#REF!+#REF!+#REF!+#REF!+#REF!+#REF!+#REF!)</f>
        <v>#REF!</v>
      </c>
      <c r="S61" s="47"/>
      <c r="T61" s="38">
        <f t="shared" si="4"/>
        <v>19</v>
      </c>
      <c r="U61" s="81">
        <f t="shared" si="3"/>
        <v>20900</v>
      </c>
      <c r="V61" s="47">
        <f t="shared" si="5"/>
        <v>76</v>
      </c>
      <c r="W61" s="81">
        <f t="shared" si="2"/>
        <v>83600</v>
      </c>
      <c r="X61" s="72"/>
    </row>
    <row r="62" spans="1:229" s="27" customFormat="1" ht="126" x14ac:dyDescent="0.2">
      <c r="A62" s="25">
        <v>59</v>
      </c>
      <c r="B62" s="25" t="s">
        <v>266</v>
      </c>
      <c r="C62" s="18" t="s">
        <v>62</v>
      </c>
      <c r="D62" s="17" t="s">
        <v>59</v>
      </c>
      <c r="E62" s="14" t="s">
        <v>60</v>
      </c>
      <c r="F62" s="68" t="s">
        <v>141</v>
      </c>
      <c r="G62" s="68" t="s">
        <v>141</v>
      </c>
      <c r="H62" s="81">
        <v>800</v>
      </c>
      <c r="I62" s="39">
        <v>20</v>
      </c>
      <c r="J62" s="45">
        <v>30</v>
      </c>
      <c r="K62" s="45">
        <v>30</v>
      </c>
      <c r="L62" s="45">
        <v>25</v>
      </c>
      <c r="M62" s="41">
        <v>25</v>
      </c>
      <c r="N62" s="41">
        <v>30</v>
      </c>
      <c r="O62" s="41">
        <v>30</v>
      </c>
      <c r="P62" s="41">
        <v>20</v>
      </c>
      <c r="Q62" s="41">
        <v>20</v>
      </c>
      <c r="R62" s="42" t="e">
        <f>SUM(#REF!+#REF!+#REF!+#REF!+#REF!+#REF!+#REF!+#REF!+#REF!)</f>
        <v>#REF!</v>
      </c>
      <c r="S62" s="47"/>
      <c r="T62" s="38">
        <f t="shared" si="4"/>
        <v>230</v>
      </c>
      <c r="U62" s="81">
        <f t="shared" si="3"/>
        <v>184000</v>
      </c>
      <c r="V62" s="47">
        <f t="shared" si="5"/>
        <v>920</v>
      </c>
      <c r="W62" s="81">
        <f t="shared" si="2"/>
        <v>736000</v>
      </c>
      <c r="X62" s="72"/>
    </row>
    <row r="63" spans="1:229" s="50" customFormat="1" ht="27" customHeight="1" x14ac:dyDescent="0.25">
      <c r="A63" s="83"/>
      <c r="B63" s="83"/>
      <c r="C63" s="84"/>
      <c r="D63" s="85"/>
      <c r="E63" s="84"/>
      <c r="F63" s="84"/>
      <c r="G63" s="85" t="s">
        <v>193</v>
      </c>
      <c r="H63" s="86"/>
      <c r="I63" s="87">
        <f t="shared" ref="I63:Q63" si="6">SUM(I4:I62)</f>
        <v>391</v>
      </c>
      <c r="J63" s="87">
        <f t="shared" si="6"/>
        <v>513</v>
      </c>
      <c r="K63" s="87">
        <f t="shared" si="6"/>
        <v>294</v>
      </c>
      <c r="L63" s="87">
        <f t="shared" si="6"/>
        <v>523</v>
      </c>
      <c r="M63" s="87">
        <f t="shared" si="6"/>
        <v>448</v>
      </c>
      <c r="N63" s="87">
        <f t="shared" si="6"/>
        <v>512</v>
      </c>
      <c r="O63" s="87">
        <f t="shared" si="6"/>
        <v>553</v>
      </c>
      <c r="P63" s="87">
        <f t="shared" si="6"/>
        <v>393</v>
      </c>
      <c r="Q63" s="87">
        <f t="shared" si="6"/>
        <v>471</v>
      </c>
      <c r="R63" s="88"/>
      <c r="S63" s="88"/>
      <c r="T63" s="89">
        <f>SUM(T4:T62)</f>
        <v>4098</v>
      </c>
      <c r="U63" s="82">
        <f>SUM(U4:U62)</f>
        <v>8592120</v>
      </c>
      <c r="V63" s="90">
        <f>SUM(V4:V62)</f>
        <v>16392</v>
      </c>
      <c r="W63" s="92">
        <f>SUM(W4:W62)</f>
        <v>34368480</v>
      </c>
    </row>
    <row r="64" spans="1:229" s="1" customFormat="1" ht="47.25" customHeight="1" x14ac:dyDescent="0.2">
      <c r="A64" s="4"/>
      <c r="B64" s="4"/>
      <c r="C64" s="2"/>
      <c r="D64" s="2"/>
      <c r="E64" s="2"/>
      <c r="F64" s="2"/>
      <c r="G64" s="32"/>
      <c r="H64" s="32"/>
      <c r="I64" s="32"/>
      <c r="J64" s="32"/>
      <c r="K64" s="32"/>
      <c r="L64" s="33"/>
      <c r="M64" s="34"/>
      <c r="N64" s="35"/>
      <c r="O64" s="34"/>
      <c r="P64" s="34"/>
      <c r="Q64" s="34"/>
      <c r="R64" s="34"/>
      <c r="S64" s="34"/>
      <c r="T64" s="34"/>
      <c r="U64" s="34"/>
      <c r="W64" s="37" t="s">
        <v>192</v>
      </c>
    </row>
    <row r="65" spans="1:17" s="1" customFormat="1" ht="12.75" x14ac:dyDescent="0.2">
      <c r="A65" s="4"/>
      <c r="B65" s="4"/>
      <c r="C65" s="2"/>
      <c r="D65" s="2"/>
      <c r="E65" s="2"/>
      <c r="F65" s="2"/>
      <c r="G65" s="2"/>
      <c r="H65" s="2"/>
      <c r="I65" s="31"/>
      <c r="J65" s="71"/>
      <c r="K65" s="2"/>
      <c r="L65" s="3"/>
      <c r="N65" s="30"/>
    </row>
    <row r="66" spans="1:17" x14ac:dyDescent="0.25">
      <c r="Q66" s="70"/>
    </row>
  </sheetData>
  <sheetProtection algorithmName="SHA-512" hashValue="blyguiy3AjP3DVlEjOG/ol588r6BJPdnBJ6iUswvD/mvA6lNdawMIqohS/zQEZJ2QB1TQNEwZ3szbgMeapFIlw==" saltValue="GOl3GjtymUGNXHBdLfF3EA==" spinCount="100000" sheet="1" objects="1" scenarios="1"/>
  <mergeCells count="1">
    <mergeCell ref="A1:V1"/>
  </mergeCells>
  <printOptions gridLines="1"/>
  <pageMargins left="0.19685039370078741" right="3.937007874015748E-2" top="0.74803149606299213" bottom="0.74803149606299213" header="0.31496062992125984" footer="0.31496062992125984"/>
  <pageSetup paperSize="8" scale="50" orientation="landscape" r:id="rId1"/>
  <headerFooter>
    <oddFooter>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Fabbisogni Protesi</vt:lpstr>
      <vt:lpstr>'Fabbisogni Protesi'!Area_stampa</vt:lpstr>
      <vt:lpstr>'Fabbisogni Protesi'!Titoli_stampa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 Calabretta</dc:creator>
  <cp:lastModifiedBy>Carlo Calabretta</cp:lastModifiedBy>
  <cp:lastPrinted>2021-04-06T11:37:56Z</cp:lastPrinted>
  <dcterms:created xsi:type="dcterms:W3CDTF">2015-01-27T14:55:21Z</dcterms:created>
  <dcterms:modified xsi:type="dcterms:W3CDTF">2021-08-04T11:54:44Z</dcterms:modified>
</cp:coreProperties>
</file>